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Előterjesztések 2023\2023. november 22. testületi\"/>
    </mc:Choice>
  </mc:AlternateContent>
  <bookViews>
    <workbookView xWindow="0" yWindow="0" windowWidth="28800" windowHeight="12345" tabRatio="883"/>
  </bookViews>
  <sheets>
    <sheet name="Összesítő " sheetId="16" r:id="rId1"/>
    <sheet name="Összesítő részletes" sheetId="29" r:id="rId2"/>
    <sheet name="1. Óvoda" sheetId="19" r:id="rId3"/>
    <sheet name="Óvoda részletes" sheetId="24" r:id="rId4"/>
    <sheet name="2. Könyvtár" sheetId="20" r:id="rId5"/>
    <sheet name="Könyvtár részletes" sheetId="25" r:id="rId6"/>
    <sheet name="3. Művelődési ház" sheetId="48" r:id="rId7"/>
    <sheet name="Művelődési ház részletes" sheetId="49" r:id="rId8"/>
    <sheet name="4. Szakrendelő" sheetId="21" r:id="rId9"/>
    <sheet name="Szakrendelő részletes" sheetId="26" r:id="rId10"/>
    <sheet name="5. Bölcsőde" sheetId="37" r:id="rId11"/>
    <sheet name="Bölcsőde részletes" sheetId="51" r:id="rId12"/>
    <sheet name="6. PH" sheetId="22" r:id="rId13"/>
    <sheet name="PH részletes" sheetId="27" r:id="rId14"/>
    <sheet name="7. Önkormányzat" sheetId="31" r:id="rId15"/>
    <sheet name="Önkorm. részletes" sheetId="32" r:id="rId16"/>
    <sheet name="Segélyek_tám_pá" sheetId="30" r:id="rId17"/>
    <sheet name="Felhalmozás" sheetId="35" r:id="rId18"/>
    <sheet name="Pályázatok_részletezés" sheetId="47" r:id="rId19"/>
    <sheet name="Tám_egyenlegek" sheetId="50" r:id="rId20"/>
  </sheets>
  <externalReferences>
    <externalReference r:id="rId21"/>
  </externalReferences>
  <definedNames>
    <definedName name="_xlnm.Print_Titles" localSheetId="11">'Bölcsőde részletes'!$A:$B</definedName>
    <definedName name="_xlnm.Print_Titles" localSheetId="15">'Önkorm. részletes'!$A:$B</definedName>
    <definedName name="_xlnm.Print_Titles" localSheetId="13">'PH részletes'!$A:$B</definedName>
    <definedName name="_xlnm.Print_Titles" localSheetId="9">'Szakrendelő részletes'!$A:$B</definedName>
    <definedName name="_xlnm.Print_Area" localSheetId="2">'1. Óvoda'!$A$1:$G$22</definedName>
    <definedName name="_xlnm.Print_Area" localSheetId="4">'2. Könyvtár'!$A$1:$G$22</definedName>
    <definedName name="_xlnm.Print_Area" localSheetId="6">'3. Művelődési ház'!$A$1:$G$22</definedName>
    <definedName name="_xlnm.Print_Area" localSheetId="8">'4. Szakrendelő'!$A$1:$G$22</definedName>
    <definedName name="_xlnm.Print_Area" localSheetId="10">'5. Bölcsőde'!$A$1:$G$22</definedName>
    <definedName name="_xlnm.Print_Area" localSheetId="12">'6. PH'!$A$1:$G$22</definedName>
    <definedName name="_xlnm.Print_Area" localSheetId="14">'7. Önkormányzat'!$A$1:$G$23</definedName>
    <definedName name="_xlnm.Print_Area" localSheetId="11">'Bölcsőde részletes'!$A$1:$R$64</definedName>
    <definedName name="_xlnm.Print_Area" localSheetId="17">Felhalmozás!$A$1:$D$29</definedName>
    <definedName name="_xlnm.Print_Area" localSheetId="5">'Könyvtár részletes'!$A$1:$R$64</definedName>
    <definedName name="_xlnm.Print_Area" localSheetId="7">'Művelődési ház részletes'!$A$1:$L$64</definedName>
    <definedName name="_xlnm.Print_Area" localSheetId="3">'Óvoda részletes'!$A$1:$O$64</definedName>
    <definedName name="_xlnm.Print_Area" localSheetId="15">'Önkorm. részletes'!$A$1:$BW$64</definedName>
    <definedName name="_xlnm.Print_Area" localSheetId="0">'Összesítő '!$A$1:$G$23</definedName>
    <definedName name="_xlnm.Print_Area" localSheetId="1">'Összesítő részletes'!$A$1:$G$65</definedName>
    <definedName name="_xlnm.Print_Area" localSheetId="18">Pályázatok_részletezés!$A$1:$L$16</definedName>
    <definedName name="_xlnm.Print_Area" localSheetId="13">'PH részletes'!$A$1:$L$64</definedName>
    <definedName name="_xlnm.Print_Area" localSheetId="16">Segélyek_tám_pá!$A$1:$G$61</definedName>
    <definedName name="_xlnm.Print_Area" localSheetId="9">'Szakrendelő részletes'!$A$1:$O$64</definedName>
    <definedName name="_xlnm.Print_Area" localSheetId="19">Tám_egyenlegek!$A$1:$F$11</definedName>
  </definedNames>
  <calcPr calcId="191029"/>
</workbook>
</file>

<file path=xl/calcChain.xml><?xml version="1.0" encoding="utf-8"?>
<calcChain xmlns="http://schemas.openxmlformats.org/spreadsheetml/2006/main">
  <c r="G60" i="30" l="1"/>
  <c r="AP23" i="32"/>
  <c r="AS22" i="32"/>
  <c r="AP22" i="32"/>
  <c r="F21" i="37" l="1"/>
  <c r="F18" i="37"/>
  <c r="D19" i="37"/>
  <c r="E71" i="51"/>
  <c r="F68" i="51" s="1"/>
  <c r="F70" i="51"/>
  <c r="N70" i="51" s="1"/>
  <c r="J69" i="51"/>
  <c r="F69" i="51"/>
  <c r="I69" i="51" s="1"/>
  <c r="Y63" i="51"/>
  <c r="R63" i="51"/>
  <c r="Q63" i="51"/>
  <c r="E21" i="37" s="1"/>
  <c r="P63" i="51"/>
  <c r="D21" i="37" s="1"/>
  <c r="Y61" i="51"/>
  <c r="R61" i="51"/>
  <c r="F19" i="37" s="1"/>
  <c r="Q61" i="51"/>
  <c r="E19" i="37" s="1"/>
  <c r="P61" i="51"/>
  <c r="W60" i="51"/>
  <c r="V60" i="51"/>
  <c r="U60" i="51"/>
  <c r="Y60" i="51" s="1"/>
  <c r="P60" i="51"/>
  <c r="D18" i="37" s="1"/>
  <c r="O60" i="51"/>
  <c r="N60" i="51"/>
  <c r="M60" i="51"/>
  <c r="L60" i="51"/>
  <c r="K60" i="51"/>
  <c r="J60" i="51"/>
  <c r="I60" i="51"/>
  <c r="R60" i="51" s="1"/>
  <c r="H60" i="51"/>
  <c r="G60" i="51"/>
  <c r="F60" i="51"/>
  <c r="E60" i="51"/>
  <c r="D60" i="51"/>
  <c r="Y59" i="51"/>
  <c r="R59" i="51"/>
  <c r="Q59" i="51"/>
  <c r="P59" i="51"/>
  <c r="Y58" i="51"/>
  <c r="R58" i="51"/>
  <c r="Q58" i="51"/>
  <c r="P58" i="51"/>
  <c r="W57" i="51"/>
  <c r="V57" i="51"/>
  <c r="U57" i="51"/>
  <c r="Y57" i="51" s="1"/>
  <c r="O57" i="51"/>
  <c r="N57" i="51"/>
  <c r="M57" i="51"/>
  <c r="L57" i="51"/>
  <c r="K57" i="51"/>
  <c r="J57" i="51"/>
  <c r="I57" i="51"/>
  <c r="H57" i="51"/>
  <c r="G57" i="51"/>
  <c r="F57" i="51"/>
  <c r="E57" i="51"/>
  <c r="D57" i="51"/>
  <c r="Y56" i="51"/>
  <c r="R56" i="51"/>
  <c r="Q56" i="51"/>
  <c r="P56" i="51"/>
  <c r="Y55" i="51"/>
  <c r="R55" i="51"/>
  <c r="R57" i="51" s="1"/>
  <c r="F17" i="37" s="1"/>
  <c r="Q55" i="51"/>
  <c r="Q57" i="51" s="1"/>
  <c r="E17" i="37" s="1"/>
  <c r="P55" i="51"/>
  <c r="W54" i="51"/>
  <c r="V54" i="51"/>
  <c r="U54" i="51"/>
  <c r="O54" i="51"/>
  <c r="N54" i="51"/>
  <c r="M54" i="51"/>
  <c r="L54" i="51"/>
  <c r="K54" i="51"/>
  <c r="J54" i="51"/>
  <c r="I54" i="51"/>
  <c r="H54" i="51"/>
  <c r="G54" i="51"/>
  <c r="F54" i="51"/>
  <c r="E54" i="51"/>
  <c r="D54" i="51"/>
  <c r="Y53" i="51"/>
  <c r="R53" i="51"/>
  <c r="Q53" i="51"/>
  <c r="P53" i="51"/>
  <c r="Y52" i="51"/>
  <c r="R52" i="51"/>
  <c r="Q52" i="51"/>
  <c r="P52" i="51"/>
  <c r="Y51" i="51"/>
  <c r="R51" i="51"/>
  <c r="Q51" i="51"/>
  <c r="P51" i="51"/>
  <c r="Y50" i="51"/>
  <c r="R50" i="51"/>
  <c r="R54" i="51" s="1"/>
  <c r="F16" i="37" s="1"/>
  <c r="Q50" i="51"/>
  <c r="Q54" i="51" s="1"/>
  <c r="E16" i="37" s="1"/>
  <c r="P50" i="51"/>
  <c r="P54" i="51" s="1"/>
  <c r="D16" i="37" s="1"/>
  <c r="Y49" i="51"/>
  <c r="R49" i="51"/>
  <c r="F15" i="37" s="1"/>
  <c r="Q49" i="51"/>
  <c r="E15" i="37" s="1"/>
  <c r="P49" i="51"/>
  <c r="D15" i="37" s="1"/>
  <c r="W47" i="51"/>
  <c r="V47" i="51"/>
  <c r="U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Y46" i="51"/>
  <c r="R46" i="51"/>
  <c r="Q46" i="51"/>
  <c r="P46" i="51"/>
  <c r="Y45" i="51"/>
  <c r="R45" i="51"/>
  <c r="Q45" i="51"/>
  <c r="P45" i="51"/>
  <c r="Y44" i="51"/>
  <c r="R44" i="51"/>
  <c r="Q44" i="51"/>
  <c r="P44" i="51"/>
  <c r="Y43" i="51"/>
  <c r="R43" i="51"/>
  <c r="Q43" i="51"/>
  <c r="P43" i="51"/>
  <c r="W42" i="51"/>
  <c r="V42" i="51"/>
  <c r="U42" i="51"/>
  <c r="Y42" i="51" s="1"/>
  <c r="O42" i="51"/>
  <c r="N42" i="51"/>
  <c r="M42" i="51"/>
  <c r="L42" i="51"/>
  <c r="K42" i="51"/>
  <c r="J42" i="51"/>
  <c r="I42" i="51"/>
  <c r="I48" i="51" s="1"/>
  <c r="H42" i="51"/>
  <c r="G42" i="51"/>
  <c r="F42" i="51"/>
  <c r="E42" i="51"/>
  <c r="D42" i="51"/>
  <c r="Y41" i="51"/>
  <c r="R41" i="51"/>
  <c r="Q41" i="51"/>
  <c r="Q42" i="51" s="1"/>
  <c r="E12" i="37" s="1"/>
  <c r="P41" i="51"/>
  <c r="Y40" i="51"/>
  <c r="R40" i="51"/>
  <c r="Q40" i="51"/>
  <c r="P40" i="51"/>
  <c r="W39" i="51"/>
  <c r="V39" i="51"/>
  <c r="U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Y38" i="51"/>
  <c r="R38" i="51"/>
  <c r="Q38" i="51"/>
  <c r="P38" i="51"/>
  <c r="Y37" i="51"/>
  <c r="R37" i="51"/>
  <c r="Q37" i="51"/>
  <c r="P37" i="51"/>
  <c r="Y36" i="51"/>
  <c r="R36" i="51"/>
  <c r="Q36" i="51"/>
  <c r="P36" i="51"/>
  <c r="Y35" i="51"/>
  <c r="R35" i="51"/>
  <c r="Q35" i="51"/>
  <c r="P35" i="51"/>
  <c r="Y34" i="51"/>
  <c r="R34" i="51"/>
  <c r="Q34" i="51"/>
  <c r="P34" i="51"/>
  <c r="Y33" i="51"/>
  <c r="R33" i="51"/>
  <c r="Q33" i="51"/>
  <c r="P33" i="51"/>
  <c r="Y32" i="51"/>
  <c r="R32" i="51"/>
  <c r="Q32" i="51"/>
  <c r="Q39" i="51" s="1"/>
  <c r="E11" i="37" s="1"/>
  <c r="P32" i="51"/>
  <c r="P39" i="51" s="1"/>
  <c r="D11" i="37" s="1"/>
  <c r="W31" i="51"/>
  <c r="V31" i="51"/>
  <c r="U31" i="51"/>
  <c r="O31" i="51"/>
  <c r="N31" i="51"/>
  <c r="M31" i="51"/>
  <c r="L31" i="51"/>
  <c r="K31" i="51"/>
  <c r="J31" i="51"/>
  <c r="I31" i="51"/>
  <c r="H31" i="51"/>
  <c r="G31" i="51"/>
  <c r="F31" i="51"/>
  <c r="E31" i="51"/>
  <c r="D31" i="51"/>
  <c r="Y30" i="51"/>
  <c r="R30" i="51"/>
  <c r="Q30" i="51"/>
  <c r="P30" i="51"/>
  <c r="Y29" i="51"/>
  <c r="R29" i="51"/>
  <c r="Q29" i="51"/>
  <c r="Q31" i="51" s="1"/>
  <c r="E10" i="37" s="1"/>
  <c r="P29" i="51"/>
  <c r="P31" i="51" s="1"/>
  <c r="D10" i="37" s="1"/>
  <c r="W28" i="51"/>
  <c r="W48" i="51" s="1"/>
  <c r="V28" i="51"/>
  <c r="U28" i="51"/>
  <c r="O28" i="51"/>
  <c r="N28" i="51"/>
  <c r="M28" i="51"/>
  <c r="M48" i="51" s="1"/>
  <c r="L28" i="51"/>
  <c r="L48" i="51" s="1"/>
  <c r="K28" i="51"/>
  <c r="K48" i="51" s="1"/>
  <c r="J28" i="51"/>
  <c r="I28" i="51"/>
  <c r="H28" i="51"/>
  <c r="G28" i="51"/>
  <c r="F28" i="51"/>
  <c r="E28" i="51"/>
  <c r="E48" i="51" s="1"/>
  <c r="D28" i="51"/>
  <c r="D48" i="51" s="1"/>
  <c r="Y27" i="51"/>
  <c r="R27" i="51"/>
  <c r="Q27" i="51"/>
  <c r="P27" i="51"/>
  <c r="Y26" i="51"/>
  <c r="R26" i="51"/>
  <c r="Q26" i="51"/>
  <c r="P26" i="51"/>
  <c r="Y25" i="51"/>
  <c r="R25" i="51"/>
  <c r="R28" i="51" s="1"/>
  <c r="Q25" i="51"/>
  <c r="P25" i="51"/>
  <c r="P28" i="51" s="1"/>
  <c r="Y24" i="51"/>
  <c r="R24" i="51"/>
  <c r="F8" i="37" s="1"/>
  <c r="Q24" i="51"/>
  <c r="E8" i="37" s="1"/>
  <c r="P24" i="51"/>
  <c r="D8" i="37" s="1"/>
  <c r="J23" i="51"/>
  <c r="W22" i="51"/>
  <c r="V22" i="51"/>
  <c r="U22" i="51"/>
  <c r="O22" i="51"/>
  <c r="N22" i="51"/>
  <c r="M22" i="51"/>
  <c r="L22" i="51"/>
  <c r="K22" i="51"/>
  <c r="J22" i="51"/>
  <c r="I22" i="51"/>
  <c r="H22" i="51"/>
  <c r="G22" i="51"/>
  <c r="F22" i="51"/>
  <c r="E22" i="51"/>
  <c r="D22" i="51"/>
  <c r="Y21" i="51"/>
  <c r="R21" i="51"/>
  <c r="Q21" i="51"/>
  <c r="P21" i="51"/>
  <c r="Y20" i="51"/>
  <c r="R20" i="51"/>
  <c r="Q20" i="51"/>
  <c r="P20" i="51"/>
  <c r="Y19" i="51"/>
  <c r="R19" i="51"/>
  <c r="Q19" i="51"/>
  <c r="P19" i="51"/>
  <c r="P22" i="51" s="1"/>
  <c r="D6" i="37" s="1"/>
  <c r="W18" i="51"/>
  <c r="V18" i="51"/>
  <c r="V23" i="51" s="1"/>
  <c r="U18" i="51"/>
  <c r="Y18" i="51" s="1"/>
  <c r="O18" i="51"/>
  <c r="O23" i="51" s="1"/>
  <c r="N18" i="51"/>
  <c r="M18" i="51"/>
  <c r="L18" i="51"/>
  <c r="K18" i="51"/>
  <c r="J18" i="51"/>
  <c r="I18" i="51"/>
  <c r="I23" i="51" s="1"/>
  <c r="H18" i="51"/>
  <c r="H23" i="51" s="1"/>
  <c r="G18" i="51"/>
  <c r="G23" i="51" s="1"/>
  <c r="F18" i="51"/>
  <c r="E18" i="51"/>
  <c r="D18" i="51"/>
  <c r="Y17" i="51"/>
  <c r="R17" i="51"/>
  <c r="Q17" i="51"/>
  <c r="P17" i="51"/>
  <c r="Y16" i="51"/>
  <c r="R16" i="51"/>
  <c r="Q16" i="51"/>
  <c r="P16" i="51"/>
  <c r="Y15" i="51"/>
  <c r="R15" i="51"/>
  <c r="Q15" i="51"/>
  <c r="P15" i="51"/>
  <c r="Y14" i="51"/>
  <c r="R14" i="51"/>
  <c r="Q14" i="51"/>
  <c r="P14" i="51"/>
  <c r="Y13" i="51"/>
  <c r="R13" i="51"/>
  <c r="Q13" i="51"/>
  <c r="P13" i="51"/>
  <c r="Y12" i="51"/>
  <c r="R12" i="51"/>
  <c r="Q12" i="51"/>
  <c r="P12" i="51"/>
  <c r="Y11" i="51"/>
  <c r="R11" i="51"/>
  <c r="Q11" i="51"/>
  <c r="P11" i="51"/>
  <c r="Y10" i="51"/>
  <c r="R10" i="51"/>
  <c r="Q10" i="51"/>
  <c r="P10" i="51"/>
  <c r="Y9" i="51"/>
  <c r="R9" i="51"/>
  <c r="Q9" i="51"/>
  <c r="P9" i="51"/>
  <c r="Y8" i="51"/>
  <c r="R8" i="51"/>
  <c r="Q8" i="51"/>
  <c r="P8" i="51"/>
  <c r="Y7" i="51"/>
  <c r="R7" i="51"/>
  <c r="Q7" i="51"/>
  <c r="P7" i="51"/>
  <c r="Y6" i="51"/>
  <c r="R6" i="51"/>
  <c r="Q6" i="51"/>
  <c r="P6" i="51"/>
  <c r="Y5" i="51"/>
  <c r="R5" i="51"/>
  <c r="Q5" i="51"/>
  <c r="Q18" i="51" s="1"/>
  <c r="E5" i="37" s="1"/>
  <c r="P5" i="51"/>
  <c r="P18" i="51" s="1"/>
  <c r="D9" i="37" l="1"/>
  <c r="I68" i="51"/>
  <c r="J68" i="51"/>
  <c r="F71" i="51"/>
  <c r="R18" i="51"/>
  <c r="W23" i="51"/>
  <c r="W62" i="51" s="1"/>
  <c r="W64" i="51" s="1"/>
  <c r="F48" i="51"/>
  <c r="N48" i="51"/>
  <c r="R31" i="51"/>
  <c r="F10" i="37" s="1"/>
  <c r="R39" i="51"/>
  <c r="F11" i="37" s="1"/>
  <c r="Y39" i="51"/>
  <c r="Y54" i="51"/>
  <c r="K23" i="51"/>
  <c r="K62" i="51" s="1"/>
  <c r="K64" i="51" s="1"/>
  <c r="G48" i="51"/>
  <c r="O48" i="51"/>
  <c r="P42" i="51"/>
  <c r="D12" i="37" s="1"/>
  <c r="P47" i="51"/>
  <c r="D13" i="37" s="1"/>
  <c r="P23" i="51"/>
  <c r="D7" i="37" s="1"/>
  <c r="D23" i="51"/>
  <c r="D62" i="51" s="1"/>
  <c r="D64" i="51" s="1"/>
  <c r="L23" i="51"/>
  <c r="L62" i="51" s="1"/>
  <c r="L64" i="51" s="1"/>
  <c r="Q22" i="51"/>
  <c r="E6" i="37" s="1"/>
  <c r="Y22" i="51"/>
  <c r="H48" i="51"/>
  <c r="H62" i="51" s="1"/>
  <c r="H64" i="51" s="1"/>
  <c r="Q47" i="51"/>
  <c r="E13" i="37" s="1"/>
  <c r="D5" i="37"/>
  <c r="I62" i="51"/>
  <c r="I64" i="51" s="1"/>
  <c r="H70" i="51"/>
  <c r="E23" i="51"/>
  <c r="E62" i="51" s="1"/>
  <c r="E64" i="51" s="1"/>
  <c r="M23" i="51"/>
  <c r="M62" i="51" s="1"/>
  <c r="M64" i="51" s="1"/>
  <c r="R22" i="51"/>
  <c r="F6" i="37" s="1"/>
  <c r="Q28" i="51"/>
  <c r="E9" i="37" s="1"/>
  <c r="Y28" i="51"/>
  <c r="Y31" i="51"/>
  <c r="R42" i="51"/>
  <c r="F12" i="37" s="1"/>
  <c r="R47" i="51"/>
  <c r="F13" i="37" s="1"/>
  <c r="P57" i="51"/>
  <c r="D17" i="37" s="1"/>
  <c r="Q60" i="51"/>
  <c r="E18" i="37" s="1"/>
  <c r="F23" i="51"/>
  <c r="N23" i="51"/>
  <c r="N62" i="51" s="1"/>
  <c r="N64" i="51" s="1"/>
  <c r="R48" i="51"/>
  <c r="F14" i="37" s="1"/>
  <c r="J48" i="51"/>
  <c r="V48" i="51"/>
  <c r="F9" i="37"/>
  <c r="G62" i="51"/>
  <c r="G64" i="51" s="1"/>
  <c r="O62" i="51"/>
  <c r="O64" i="51" s="1"/>
  <c r="Y47" i="51"/>
  <c r="J62" i="51"/>
  <c r="J64" i="51" s="1"/>
  <c r="Q23" i="51"/>
  <c r="E7" i="37" s="1"/>
  <c r="V62" i="51"/>
  <c r="V64" i="51" s="1"/>
  <c r="U23" i="51"/>
  <c r="K68" i="51"/>
  <c r="K69" i="51"/>
  <c r="I70" i="51"/>
  <c r="I71" i="51" s="1"/>
  <c r="U48" i="51"/>
  <c r="Y48" i="51" s="1"/>
  <c r="L68" i="51"/>
  <c r="L69" i="51"/>
  <c r="J70" i="51"/>
  <c r="J71" i="51" s="1"/>
  <c r="M68" i="51"/>
  <c r="M69" i="51"/>
  <c r="K70" i="51"/>
  <c r="N68" i="51"/>
  <c r="N69" i="51"/>
  <c r="L70" i="51"/>
  <c r="M70" i="51"/>
  <c r="H68" i="51"/>
  <c r="H71" i="51" s="1"/>
  <c r="H69" i="51"/>
  <c r="Q48" i="51" l="1"/>
  <c r="E14" i="37" s="1"/>
  <c r="F62" i="51"/>
  <c r="F64" i="51" s="1"/>
  <c r="R23" i="51"/>
  <c r="F5" i="37"/>
  <c r="P48" i="51"/>
  <c r="N71" i="51"/>
  <c r="K71" i="51"/>
  <c r="Q62" i="51"/>
  <c r="M71" i="51"/>
  <c r="L71" i="51"/>
  <c r="U62" i="51"/>
  <c r="Y23" i="51"/>
  <c r="Q64" i="51" l="1"/>
  <c r="E20" i="37"/>
  <c r="D14" i="37"/>
  <c r="P62" i="51"/>
  <c r="F7" i="37"/>
  <c r="R62" i="51"/>
  <c r="U64" i="51"/>
  <c r="Y62" i="51"/>
  <c r="F20" i="37" l="1"/>
  <c r="R64" i="51"/>
  <c r="D20" i="37"/>
  <c r="P64" i="51"/>
  <c r="D22" i="37" s="1"/>
  <c r="Q69" i="51"/>
  <c r="E22" i="37"/>
  <c r="Y64" i="51"/>
  <c r="U65" i="51"/>
  <c r="Z3" i="51"/>
  <c r="R69" i="51" l="1"/>
  <c r="F22" i="37"/>
  <c r="Z35" i="51"/>
  <c r="Z16" i="51"/>
  <c r="Z8" i="51"/>
  <c r="Z15" i="51"/>
  <c r="Z34" i="51"/>
  <c r="Z41" i="51"/>
  <c r="Z50" i="51"/>
  <c r="Z38" i="51"/>
  <c r="Z24" i="51"/>
  <c r="Z11" i="51"/>
  <c r="Z7" i="51"/>
  <c r="Z25" i="51"/>
  <c r="Z19" i="51"/>
  <c r="Z12" i="51"/>
  <c r="Z22" i="51"/>
  <c r="Z57" i="51"/>
  <c r="Z36" i="51"/>
  <c r="Z44" i="51"/>
  <c r="Z56" i="51"/>
  <c r="Z60" i="51"/>
  <c r="Z17" i="51"/>
  <c r="Z27" i="51"/>
  <c r="Z10" i="51"/>
  <c r="Z49" i="51"/>
  <c r="Z9" i="51"/>
  <c r="Z59" i="51"/>
  <c r="Z51" i="51"/>
  <c r="Z32" i="51"/>
  <c r="Z43" i="51"/>
  <c r="Z33" i="51"/>
  <c r="Z46" i="51"/>
  <c r="Z31" i="51"/>
  <c r="Z39" i="51"/>
  <c r="Z5" i="51"/>
  <c r="Z6" i="51"/>
  <c r="Z40" i="51"/>
  <c r="Z20" i="51"/>
  <c r="Z45" i="51"/>
  <c r="Z14" i="51"/>
  <c r="Z37" i="51"/>
  <c r="Z21" i="51"/>
  <c r="Z63" i="51"/>
  <c r="Z47" i="51"/>
  <c r="Z18" i="51"/>
  <c r="Z53" i="51"/>
  <c r="Z52" i="51"/>
  <c r="Z30" i="51"/>
  <c r="Z55" i="51"/>
  <c r="Z26" i="51"/>
  <c r="Z13" i="51"/>
  <c r="Z28" i="51"/>
  <c r="Z42" i="51"/>
  <c r="Z58" i="51"/>
  <c r="Z29" i="51"/>
  <c r="Z61" i="51"/>
  <c r="Z54" i="51"/>
  <c r="Z48" i="51"/>
  <c r="Z23" i="51"/>
  <c r="AB3" i="51"/>
  <c r="AB64" i="51" s="1"/>
  <c r="AA3" i="51"/>
  <c r="AA64" i="51" s="1"/>
  <c r="Z64" i="51"/>
  <c r="Z62" i="51"/>
  <c r="AA17" i="51" l="1"/>
  <c r="AA9" i="51"/>
  <c r="AA16" i="51"/>
  <c r="AA8" i="51"/>
  <c r="AA51" i="51"/>
  <c r="AA25" i="51"/>
  <c r="AA19" i="51"/>
  <c r="AA12" i="51"/>
  <c r="AA13" i="51"/>
  <c r="AA5" i="51"/>
  <c r="AA41" i="51"/>
  <c r="AA34" i="51"/>
  <c r="AA35" i="51"/>
  <c r="AA28" i="51"/>
  <c r="AA55" i="51"/>
  <c r="AA20" i="51"/>
  <c r="AA54" i="51"/>
  <c r="AA33" i="51"/>
  <c r="AA44" i="51"/>
  <c r="AA58" i="51"/>
  <c r="AA32" i="51"/>
  <c r="AA53" i="51"/>
  <c r="AA10" i="51"/>
  <c r="AA36" i="51"/>
  <c r="AA59" i="51"/>
  <c r="AA22" i="51"/>
  <c r="AA6" i="51"/>
  <c r="AA40" i="51"/>
  <c r="AA37" i="51"/>
  <c r="AA50" i="51"/>
  <c r="AA24" i="51"/>
  <c r="AA56" i="51"/>
  <c r="AA31" i="51"/>
  <c r="AA60" i="51"/>
  <c r="AA39" i="51"/>
  <c r="AA14" i="51"/>
  <c r="AA11" i="51"/>
  <c r="AA43" i="51"/>
  <c r="AA49" i="51"/>
  <c r="AA47" i="51"/>
  <c r="AA18" i="51"/>
  <c r="AA26" i="51"/>
  <c r="AA42" i="51"/>
  <c r="AA29" i="51"/>
  <c r="AA7" i="51"/>
  <c r="AA21" i="51"/>
  <c r="AA46" i="51"/>
  <c r="AA45" i="51"/>
  <c r="AA63" i="51"/>
  <c r="AA61" i="51"/>
  <c r="AA15" i="51"/>
  <c r="AA27" i="51"/>
  <c r="AA52" i="51"/>
  <c r="AA38" i="51"/>
  <c r="AA57" i="51"/>
  <c r="AA30" i="51"/>
  <c r="AA48" i="51"/>
  <c r="AA23" i="51"/>
  <c r="AA62" i="51"/>
  <c r="AB9" i="51"/>
  <c r="AB55" i="51"/>
  <c r="AB25" i="51"/>
  <c r="AB19" i="51"/>
  <c r="AB12" i="51"/>
  <c r="AB36" i="51"/>
  <c r="AB29" i="51"/>
  <c r="AB58" i="51"/>
  <c r="AB32" i="51"/>
  <c r="AB26" i="51"/>
  <c r="AB20" i="51"/>
  <c r="AB13" i="51"/>
  <c r="AB5" i="51"/>
  <c r="AB35" i="51"/>
  <c r="AB16" i="51"/>
  <c r="AB8" i="51"/>
  <c r="AB61" i="51"/>
  <c r="AB17" i="51"/>
  <c r="AB21" i="51"/>
  <c r="AB33" i="51"/>
  <c r="AB15" i="51"/>
  <c r="AB38" i="51"/>
  <c r="AB40" i="51"/>
  <c r="AB31" i="51"/>
  <c r="AB43" i="51"/>
  <c r="AB37" i="51"/>
  <c r="AB39" i="51"/>
  <c r="AB54" i="51"/>
  <c r="AB59" i="51"/>
  <c r="AB51" i="51"/>
  <c r="AB52" i="51"/>
  <c r="AB22" i="51"/>
  <c r="AB6" i="51"/>
  <c r="AB47" i="51"/>
  <c r="AB18" i="51"/>
  <c r="AB24" i="51"/>
  <c r="AB63" i="51"/>
  <c r="AB56" i="51"/>
  <c r="AB10" i="51"/>
  <c r="AB60" i="51"/>
  <c r="AB49" i="51"/>
  <c r="AB14" i="51"/>
  <c r="AB50" i="51"/>
  <c r="AB41" i="51"/>
  <c r="AB7" i="51"/>
  <c r="AB44" i="51"/>
  <c r="AB53" i="51"/>
  <c r="AB27" i="51"/>
  <c r="AB57" i="51"/>
  <c r="AB46" i="51"/>
  <c r="AB11" i="51"/>
  <c r="AB34" i="51"/>
  <c r="AB28" i="51"/>
  <c r="AB30" i="51"/>
  <c r="AB45" i="51"/>
  <c r="AB42" i="51"/>
  <c r="AB48" i="51"/>
  <c r="AB23" i="51"/>
  <c r="AB62" i="51"/>
  <c r="BW6" i="32" l="1"/>
  <c r="BW7" i="32"/>
  <c r="BW8" i="32"/>
  <c r="BW9" i="32"/>
  <c r="BW10" i="32"/>
  <c r="BW11" i="32"/>
  <c r="BW12" i="32"/>
  <c r="BW13" i="32"/>
  <c r="BW14" i="32"/>
  <c r="BW15" i="32"/>
  <c r="BW16" i="32"/>
  <c r="BW17" i="32"/>
  <c r="BW19" i="32"/>
  <c r="BW20" i="32"/>
  <c r="BW21" i="32"/>
  <c r="BW24" i="32"/>
  <c r="BW25" i="32"/>
  <c r="BW26" i="32"/>
  <c r="BW27" i="32"/>
  <c r="BW29" i="32"/>
  <c r="BW30" i="32"/>
  <c r="BW32" i="32"/>
  <c r="BW33" i="32"/>
  <c r="BW34" i="32"/>
  <c r="BW35" i="32"/>
  <c r="BW36" i="32"/>
  <c r="BW37" i="32"/>
  <c r="BW38" i="32"/>
  <c r="BW40" i="32"/>
  <c r="BW41" i="32"/>
  <c r="BW43" i="32"/>
  <c r="BW44" i="32"/>
  <c r="BW45" i="32"/>
  <c r="BW46" i="32"/>
  <c r="BW49" i="32"/>
  <c r="BW50" i="32"/>
  <c r="BW51" i="32"/>
  <c r="BW52" i="32"/>
  <c r="BW53" i="32"/>
  <c r="BW55" i="32"/>
  <c r="BW56" i="32"/>
  <c r="BW58" i="32"/>
  <c r="BW59" i="32"/>
  <c r="BW61" i="32"/>
  <c r="BW63" i="32"/>
  <c r="BV6" i="32"/>
  <c r="BV7" i="32"/>
  <c r="BV8" i="32"/>
  <c r="BV9" i="32"/>
  <c r="BV10" i="32"/>
  <c r="BV11" i="32"/>
  <c r="BV12" i="32"/>
  <c r="BV13" i="32"/>
  <c r="BV14" i="32"/>
  <c r="BV15" i="32"/>
  <c r="BV16" i="32"/>
  <c r="BV17" i="32"/>
  <c r="BV19" i="32"/>
  <c r="BV20" i="32"/>
  <c r="BV21" i="32"/>
  <c r="BV24" i="32"/>
  <c r="BV25" i="32"/>
  <c r="BV26" i="32"/>
  <c r="BV27" i="32"/>
  <c r="BV29" i="32"/>
  <c r="BV30" i="32"/>
  <c r="BV32" i="32"/>
  <c r="BV33" i="32"/>
  <c r="BV34" i="32"/>
  <c r="BV35" i="32"/>
  <c r="BV36" i="32"/>
  <c r="BV37" i="32"/>
  <c r="BV38" i="32"/>
  <c r="BV40" i="32"/>
  <c r="BV41" i="32"/>
  <c r="BV43" i="32"/>
  <c r="BV44" i="32"/>
  <c r="BV45" i="32"/>
  <c r="BV46" i="32"/>
  <c r="BV49" i="32"/>
  <c r="BV50" i="32"/>
  <c r="BV51" i="32"/>
  <c r="BV52" i="32"/>
  <c r="BV53" i="32"/>
  <c r="BV55" i="32"/>
  <c r="BV56" i="32"/>
  <c r="BV58" i="32"/>
  <c r="BV59" i="32"/>
  <c r="BV61" i="32"/>
  <c r="BV63" i="32"/>
  <c r="BU6" i="32"/>
  <c r="BU7" i="32"/>
  <c r="BU8" i="32"/>
  <c r="BU9" i="32"/>
  <c r="BU10" i="32"/>
  <c r="BU11" i="32"/>
  <c r="BU12" i="32"/>
  <c r="BU13" i="32"/>
  <c r="BU14" i="32"/>
  <c r="BU15" i="32"/>
  <c r="BU16" i="32"/>
  <c r="BU17" i="32"/>
  <c r="BU19" i="32"/>
  <c r="BU20" i="32"/>
  <c r="BU21" i="32"/>
  <c r="BU24" i="32"/>
  <c r="BU25" i="32"/>
  <c r="BU26" i="32"/>
  <c r="BU27" i="32"/>
  <c r="BU29" i="32"/>
  <c r="BU30" i="32"/>
  <c r="BU32" i="32"/>
  <c r="BU33" i="32"/>
  <c r="BU34" i="32"/>
  <c r="BU35" i="32"/>
  <c r="BU36" i="32"/>
  <c r="BU37" i="32"/>
  <c r="BU38" i="32"/>
  <c r="BU40" i="32"/>
  <c r="BU41" i="32"/>
  <c r="BU43" i="32"/>
  <c r="BU44" i="32"/>
  <c r="BU45" i="32"/>
  <c r="BU46" i="32"/>
  <c r="BU49" i="32"/>
  <c r="BU50" i="32"/>
  <c r="BU51" i="32"/>
  <c r="BU52" i="32"/>
  <c r="BU53" i="32"/>
  <c r="BU55" i="32"/>
  <c r="BU56" i="32"/>
  <c r="BU58" i="32"/>
  <c r="BU59" i="32"/>
  <c r="BU61" i="32"/>
  <c r="BU63" i="32"/>
  <c r="BV5" i="32"/>
  <c r="BW5" i="32"/>
  <c r="BU5" i="32"/>
  <c r="BL60" i="32"/>
  <c r="BM60" i="32"/>
  <c r="BN60" i="32"/>
  <c r="BL57" i="32"/>
  <c r="BM57" i="32"/>
  <c r="BN57" i="32"/>
  <c r="BL54" i="32"/>
  <c r="BM54" i="32"/>
  <c r="BN54" i="32"/>
  <c r="BL47" i="32"/>
  <c r="BM47" i="32"/>
  <c r="BN47" i="32"/>
  <c r="BL42" i="32"/>
  <c r="BM42" i="32"/>
  <c r="BN42" i="32"/>
  <c r="BL39" i="32"/>
  <c r="BM39" i="32"/>
  <c r="BN39" i="32"/>
  <c r="BL31" i="32"/>
  <c r="BM31" i="32"/>
  <c r="BN31" i="32"/>
  <c r="BL28" i="32"/>
  <c r="BL48" i="32" s="1"/>
  <c r="BM28" i="32"/>
  <c r="BM48" i="32" s="1"/>
  <c r="BN28" i="32"/>
  <c r="BL22" i="32"/>
  <c r="BM22" i="32"/>
  <c r="BN22" i="32"/>
  <c r="BL18" i="32"/>
  <c r="BL23" i="32" s="1"/>
  <c r="BL62" i="32" s="1"/>
  <c r="BL64" i="32" s="1"/>
  <c r="BM18" i="32"/>
  <c r="BM23" i="32" s="1"/>
  <c r="BN18" i="32"/>
  <c r="BM62" i="32" l="1"/>
  <c r="BM64" i="32" s="1"/>
  <c r="BN23" i="32"/>
  <c r="BN48" i="32"/>
  <c r="BN62" i="32" l="1"/>
  <c r="E60" i="27"/>
  <c r="E57" i="27"/>
  <c r="E54" i="27"/>
  <c r="E47" i="27"/>
  <c r="E42" i="27"/>
  <c r="E39" i="27"/>
  <c r="E31" i="27"/>
  <c r="E28" i="27"/>
  <c r="E22" i="27"/>
  <c r="E18" i="27"/>
  <c r="D60" i="27"/>
  <c r="D57" i="27"/>
  <c r="D54" i="27"/>
  <c r="D47" i="27"/>
  <c r="D42" i="27"/>
  <c r="D39" i="27"/>
  <c r="D31" i="27"/>
  <c r="D28" i="27"/>
  <c r="D22" i="27"/>
  <c r="D18" i="27"/>
  <c r="D23" i="27" s="1"/>
  <c r="H60" i="49"/>
  <c r="H57" i="49"/>
  <c r="H54" i="49"/>
  <c r="H47" i="49"/>
  <c r="H42" i="49"/>
  <c r="H39" i="49"/>
  <c r="H31" i="49"/>
  <c r="H28" i="49"/>
  <c r="H22" i="49"/>
  <c r="H18" i="49"/>
  <c r="G60" i="49"/>
  <c r="G57" i="49"/>
  <c r="G54" i="49"/>
  <c r="G47" i="49"/>
  <c r="G42" i="49"/>
  <c r="G39" i="49"/>
  <c r="G31" i="49"/>
  <c r="G28" i="49"/>
  <c r="G22" i="49"/>
  <c r="G18" i="49"/>
  <c r="E60" i="49"/>
  <c r="E57" i="49"/>
  <c r="E54" i="49"/>
  <c r="E47" i="49"/>
  <c r="E42" i="49"/>
  <c r="E39" i="49"/>
  <c r="E31" i="49"/>
  <c r="E28" i="49"/>
  <c r="E22" i="49"/>
  <c r="E18" i="49"/>
  <c r="D60" i="49"/>
  <c r="D57" i="49"/>
  <c r="D54" i="49"/>
  <c r="D47" i="49"/>
  <c r="D42" i="49"/>
  <c r="D39" i="49"/>
  <c r="D31" i="49"/>
  <c r="D28" i="49"/>
  <c r="D22" i="49"/>
  <c r="D18" i="49"/>
  <c r="D23" i="49" s="1"/>
  <c r="J60" i="25"/>
  <c r="J57" i="25"/>
  <c r="J54" i="25"/>
  <c r="J47" i="25"/>
  <c r="J42" i="25"/>
  <c r="J39" i="25"/>
  <c r="J31" i="25"/>
  <c r="J28" i="25"/>
  <c r="K60" i="25"/>
  <c r="K57" i="25"/>
  <c r="K54" i="25"/>
  <c r="K47" i="25"/>
  <c r="K42" i="25"/>
  <c r="K39" i="25"/>
  <c r="K31" i="25"/>
  <c r="K28" i="25"/>
  <c r="E57" i="25"/>
  <c r="E54" i="25"/>
  <c r="E47" i="25"/>
  <c r="E42" i="25"/>
  <c r="E39" i="25"/>
  <c r="E31" i="25"/>
  <c r="E28" i="25"/>
  <c r="E22" i="25"/>
  <c r="E18" i="25"/>
  <c r="E23" i="25" s="1"/>
  <c r="D57" i="25"/>
  <c r="D54" i="25"/>
  <c r="D47" i="25"/>
  <c r="D42" i="25"/>
  <c r="D39" i="25"/>
  <c r="D31" i="25"/>
  <c r="D28" i="25"/>
  <c r="D22" i="25"/>
  <c r="D18" i="25"/>
  <c r="K60" i="24"/>
  <c r="K57" i="24"/>
  <c r="K54" i="24"/>
  <c r="K47" i="24"/>
  <c r="K42" i="24"/>
  <c r="K39" i="24"/>
  <c r="J60" i="24"/>
  <c r="J57" i="24"/>
  <c r="J54" i="24"/>
  <c r="J47" i="24"/>
  <c r="J42" i="24"/>
  <c r="J39" i="24"/>
  <c r="H60" i="24"/>
  <c r="H57" i="24"/>
  <c r="H54" i="24"/>
  <c r="H47" i="24"/>
  <c r="H42" i="24"/>
  <c r="H39" i="24"/>
  <c r="H31" i="24"/>
  <c r="H28" i="24"/>
  <c r="H22" i="24"/>
  <c r="H18" i="24"/>
  <c r="G60" i="24"/>
  <c r="G57" i="24"/>
  <c r="G54" i="24"/>
  <c r="G47" i="24"/>
  <c r="G42" i="24"/>
  <c r="G39" i="24"/>
  <c r="G31" i="24"/>
  <c r="G28" i="24"/>
  <c r="G22" i="24"/>
  <c r="G18" i="24"/>
  <c r="E60" i="24"/>
  <c r="E57" i="24"/>
  <c r="E54" i="24"/>
  <c r="E47" i="24"/>
  <c r="E42" i="24"/>
  <c r="E39" i="24"/>
  <c r="E31" i="24"/>
  <c r="E28" i="24"/>
  <c r="E22" i="24"/>
  <c r="E18" i="24"/>
  <c r="D60" i="24"/>
  <c r="D57" i="24"/>
  <c r="D54" i="24"/>
  <c r="D47" i="24"/>
  <c r="D42" i="24"/>
  <c r="D39" i="24"/>
  <c r="D31" i="24"/>
  <c r="D28" i="24"/>
  <c r="D22" i="24"/>
  <c r="D18" i="24"/>
  <c r="K60" i="26"/>
  <c r="K57" i="26"/>
  <c r="K54" i="26"/>
  <c r="K47" i="26"/>
  <c r="K42" i="26"/>
  <c r="K39" i="26"/>
  <c r="K31" i="26"/>
  <c r="K28" i="26"/>
  <c r="K22" i="26"/>
  <c r="K18" i="26"/>
  <c r="J60" i="26"/>
  <c r="J57" i="26"/>
  <c r="J54" i="26"/>
  <c r="J47" i="26"/>
  <c r="J42" i="26"/>
  <c r="J39" i="26"/>
  <c r="J31" i="26"/>
  <c r="J28" i="26"/>
  <c r="J22" i="26"/>
  <c r="J18" i="26"/>
  <c r="H60" i="26"/>
  <c r="H57" i="26"/>
  <c r="H54" i="26"/>
  <c r="H47" i="26"/>
  <c r="H42" i="26"/>
  <c r="H39" i="26"/>
  <c r="H31" i="26"/>
  <c r="H28" i="26"/>
  <c r="H22" i="26"/>
  <c r="H18" i="26"/>
  <c r="G60" i="26"/>
  <c r="G57" i="26"/>
  <c r="G54" i="26"/>
  <c r="G47" i="26"/>
  <c r="G42" i="26"/>
  <c r="G39" i="26"/>
  <c r="G31" i="26"/>
  <c r="G28" i="26"/>
  <c r="G22" i="26"/>
  <c r="G18" i="26"/>
  <c r="G23" i="26" s="1"/>
  <c r="E60" i="26"/>
  <c r="E57" i="26"/>
  <c r="E54" i="26"/>
  <c r="E47" i="26"/>
  <c r="E42" i="26"/>
  <c r="E39" i="26"/>
  <c r="E31" i="26"/>
  <c r="E28" i="26"/>
  <c r="E22" i="26"/>
  <c r="E18" i="26"/>
  <c r="D60" i="26"/>
  <c r="D57" i="26"/>
  <c r="D54" i="26"/>
  <c r="D47" i="26"/>
  <c r="D42" i="26"/>
  <c r="D39" i="26"/>
  <c r="D31" i="26"/>
  <c r="D28" i="26"/>
  <c r="D22" i="26"/>
  <c r="D18" i="26"/>
  <c r="F50" i="30"/>
  <c r="E50" i="30"/>
  <c r="F15" i="30"/>
  <c r="E15" i="30"/>
  <c r="BS60" i="32"/>
  <c r="BS57" i="32"/>
  <c r="BS54" i="32"/>
  <c r="BS47" i="32"/>
  <c r="BS42" i="32"/>
  <c r="BS39" i="32"/>
  <c r="BR60" i="32"/>
  <c r="BR57" i="32"/>
  <c r="BR54" i="32"/>
  <c r="BR47" i="32"/>
  <c r="BR42" i="32"/>
  <c r="BR39" i="32"/>
  <c r="BP60" i="32"/>
  <c r="BP57" i="32"/>
  <c r="BP54" i="32"/>
  <c r="BP47" i="32"/>
  <c r="BP42" i="32"/>
  <c r="BP39" i="32"/>
  <c r="BO60" i="32"/>
  <c r="BO57" i="32"/>
  <c r="BO54" i="32"/>
  <c r="BO47" i="32"/>
  <c r="BO42" i="32"/>
  <c r="BO39" i="32"/>
  <c r="BJ60" i="32"/>
  <c r="BJ57" i="32"/>
  <c r="BJ54" i="32"/>
  <c r="BJ47" i="32"/>
  <c r="BJ42" i="32"/>
  <c r="BJ39" i="32"/>
  <c r="BJ31" i="32"/>
  <c r="BJ28" i="32"/>
  <c r="BI60" i="32"/>
  <c r="BI57" i="32"/>
  <c r="BI54" i="32"/>
  <c r="BI47" i="32"/>
  <c r="BI42" i="32"/>
  <c r="BI39" i="32"/>
  <c r="BI31" i="32"/>
  <c r="BI28" i="32"/>
  <c r="BG60" i="32"/>
  <c r="BG57" i="32"/>
  <c r="BG54" i="32"/>
  <c r="BG47" i="32"/>
  <c r="BG42" i="32"/>
  <c r="BG39" i="32"/>
  <c r="BG31" i="32"/>
  <c r="BG28" i="32"/>
  <c r="BF60" i="32"/>
  <c r="BF57" i="32"/>
  <c r="BF54" i="32"/>
  <c r="BF47" i="32"/>
  <c r="BF42" i="32"/>
  <c r="BF39" i="32"/>
  <c r="BF31" i="32"/>
  <c r="BF28" i="32"/>
  <c r="AX60" i="32"/>
  <c r="AX57" i="32"/>
  <c r="AX54" i="32"/>
  <c r="AX47" i="32"/>
  <c r="AX42" i="32"/>
  <c r="AX39" i="32"/>
  <c r="AX31" i="32"/>
  <c r="AX28" i="32"/>
  <c r="AX22" i="32"/>
  <c r="AX18" i="32"/>
  <c r="AX23" i="32" s="1"/>
  <c r="AW60" i="32"/>
  <c r="AW57" i="32"/>
  <c r="AW54" i="32"/>
  <c r="AW47" i="32"/>
  <c r="AW42" i="32"/>
  <c r="AW39" i="32"/>
  <c r="AW31" i="32"/>
  <c r="AW28" i="32"/>
  <c r="AW22" i="32"/>
  <c r="AW18" i="32"/>
  <c r="AU60" i="32"/>
  <c r="AU57" i="32"/>
  <c r="AU54" i="32"/>
  <c r="AU47" i="32"/>
  <c r="AU42" i="32"/>
  <c r="AU39" i="32"/>
  <c r="AU31" i="32"/>
  <c r="AU28" i="32"/>
  <c r="AT60" i="32"/>
  <c r="AT57" i="32"/>
  <c r="AT54" i="32"/>
  <c r="AT47" i="32"/>
  <c r="AT42" i="32"/>
  <c r="AT39" i="32"/>
  <c r="AT31" i="32"/>
  <c r="AT28" i="32"/>
  <c r="AR60" i="32"/>
  <c r="AR57" i="32"/>
  <c r="AR54" i="32"/>
  <c r="AR47" i="32"/>
  <c r="AR42" i="32"/>
  <c r="AR39" i="32"/>
  <c r="AR31" i="32"/>
  <c r="AR28" i="32"/>
  <c r="AR22" i="32"/>
  <c r="AR18" i="32"/>
  <c r="AQ60" i="32"/>
  <c r="AQ57" i="32"/>
  <c r="AQ54" i="32"/>
  <c r="AQ47" i="32"/>
  <c r="AQ42" i="32"/>
  <c r="AQ39" i="32"/>
  <c r="AQ31" i="32"/>
  <c r="AQ28" i="32"/>
  <c r="AQ22" i="32"/>
  <c r="AQ18" i="32"/>
  <c r="AQ23" i="32" s="1"/>
  <c r="AO60" i="32"/>
  <c r="AO57" i="32"/>
  <c r="AO54" i="32"/>
  <c r="AO47" i="32"/>
  <c r="AO42" i="32"/>
  <c r="AO39" i="32"/>
  <c r="AO31" i="32"/>
  <c r="AO28" i="32"/>
  <c r="AO22" i="32"/>
  <c r="AO18" i="32"/>
  <c r="AN60" i="32"/>
  <c r="AN57" i="32"/>
  <c r="AN54" i="32"/>
  <c r="AN47" i="32"/>
  <c r="AN42" i="32"/>
  <c r="AN39" i="32"/>
  <c r="AN31" i="32"/>
  <c r="AN28" i="32"/>
  <c r="AN22" i="32"/>
  <c r="AN18" i="32"/>
  <c r="AL60" i="32"/>
  <c r="AL57" i="32"/>
  <c r="AL54" i="32"/>
  <c r="AL47" i="32"/>
  <c r="AL42" i="32"/>
  <c r="AL39" i="32"/>
  <c r="AL31" i="32"/>
  <c r="AL28" i="32"/>
  <c r="AK60" i="32"/>
  <c r="AK57" i="32"/>
  <c r="AK54" i="32"/>
  <c r="AK47" i="32"/>
  <c r="AK42" i="32"/>
  <c r="AK39" i="32"/>
  <c r="AK31" i="32"/>
  <c r="AK28" i="32"/>
  <c r="AI60" i="32"/>
  <c r="AI57" i="32"/>
  <c r="AI54" i="32"/>
  <c r="AI47" i="32"/>
  <c r="AI42" i="32"/>
  <c r="AI39" i="32"/>
  <c r="AI31" i="32"/>
  <c r="AI28" i="32"/>
  <c r="AH60" i="32"/>
  <c r="AH57" i="32"/>
  <c r="AH54" i="32"/>
  <c r="AH47" i="32"/>
  <c r="AH42" i="32"/>
  <c r="AH39" i="32"/>
  <c r="AH31" i="32"/>
  <c r="AH28" i="32"/>
  <c r="AF60" i="32"/>
  <c r="AF57" i="32"/>
  <c r="AF54" i="32"/>
  <c r="AF47" i="32"/>
  <c r="AF42" i="32"/>
  <c r="AF39" i="32"/>
  <c r="AF31" i="32"/>
  <c r="AF28" i="32"/>
  <c r="AE60" i="32"/>
  <c r="AE57" i="32"/>
  <c r="AE54" i="32"/>
  <c r="AE47" i="32"/>
  <c r="AE42" i="32"/>
  <c r="AE39" i="32"/>
  <c r="AE31" i="32"/>
  <c r="AE28" i="32"/>
  <c r="AC60" i="32"/>
  <c r="AC57" i="32"/>
  <c r="AC54" i="32"/>
  <c r="AC47" i="32"/>
  <c r="AC42" i="32"/>
  <c r="AC39" i="32"/>
  <c r="AB60" i="32"/>
  <c r="AB57" i="32"/>
  <c r="AB54" i="32"/>
  <c r="AB47" i="32"/>
  <c r="AB42" i="32"/>
  <c r="AB39" i="32"/>
  <c r="Z60" i="32"/>
  <c r="Z57" i="32"/>
  <c r="Z54" i="32"/>
  <c r="Z47" i="32"/>
  <c r="Z42" i="32"/>
  <c r="Z39" i="32"/>
  <c r="Z31" i="32"/>
  <c r="Z28" i="32"/>
  <c r="Z22" i="32"/>
  <c r="Z18" i="32"/>
  <c r="Y60" i="32"/>
  <c r="Y57" i="32"/>
  <c r="Y54" i="32"/>
  <c r="Y47" i="32"/>
  <c r="Y42" i="32"/>
  <c r="Y39" i="32"/>
  <c r="Y31" i="32"/>
  <c r="Y28" i="32"/>
  <c r="Y22" i="32"/>
  <c r="Y18" i="32"/>
  <c r="T60" i="32"/>
  <c r="T57" i="32"/>
  <c r="T54" i="32"/>
  <c r="T47" i="32"/>
  <c r="T42" i="32"/>
  <c r="T39" i="32"/>
  <c r="T31" i="32"/>
  <c r="T28" i="32"/>
  <c r="T22" i="32"/>
  <c r="T18" i="32"/>
  <c r="S60" i="32"/>
  <c r="S57" i="32"/>
  <c r="S54" i="32"/>
  <c r="S47" i="32"/>
  <c r="S42" i="32"/>
  <c r="S39" i="32"/>
  <c r="S31" i="32"/>
  <c r="S28" i="32"/>
  <c r="S22" i="32"/>
  <c r="S18" i="32"/>
  <c r="S23" i="32" s="1"/>
  <c r="Q60" i="32"/>
  <c r="Q57" i="32"/>
  <c r="Q54" i="32"/>
  <c r="Q47" i="32"/>
  <c r="Q42" i="32"/>
  <c r="Q39" i="32"/>
  <c r="Q31" i="32"/>
  <c r="Q28" i="32"/>
  <c r="Q22" i="32"/>
  <c r="Q18" i="32"/>
  <c r="P60" i="32"/>
  <c r="P57" i="32"/>
  <c r="P54" i="32"/>
  <c r="P47" i="32"/>
  <c r="P42" i="32"/>
  <c r="P39" i="32"/>
  <c r="P31" i="32"/>
  <c r="P28" i="32"/>
  <c r="P22" i="32"/>
  <c r="P18" i="32"/>
  <c r="M60" i="32"/>
  <c r="M57" i="32"/>
  <c r="M54" i="32"/>
  <c r="M47" i="32"/>
  <c r="M42" i="32"/>
  <c r="M39" i="32"/>
  <c r="M31" i="32"/>
  <c r="M28" i="32"/>
  <c r="M22" i="32"/>
  <c r="M18" i="32"/>
  <c r="N60" i="32"/>
  <c r="N57" i="32"/>
  <c r="N54" i="32"/>
  <c r="N47" i="32"/>
  <c r="N42" i="32"/>
  <c r="N39" i="32"/>
  <c r="N31" i="32"/>
  <c r="N28" i="32"/>
  <c r="N22" i="32"/>
  <c r="N18" i="32"/>
  <c r="K60" i="32"/>
  <c r="K57" i="32"/>
  <c r="K54" i="32"/>
  <c r="J60" i="32"/>
  <c r="J57" i="32"/>
  <c r="J54" i="32"/>
  <c r="H60" i="32"/>
  <c r="H57" i="32"/>
  <c r="H54" i="32"/>
  <c r="H47" i="32"/>
  <c r="H42" i="32"/>
  <c r="H39" i="32"/>
  <c r="G60" i="32"/>
  <c r="G57" i="32"/>
  <c r="G54" i="32"/>
  <c r="G47" i="32"/>
  <c r="G42" i="32"/>
  <c r="G39" i="32"/>
  <c r="E60" i="32"/>
  <c r="E57" i="32"/>
  <c r="E54" i="32"/>
  <c r="E47" i="32"/>
  <c r="E42" i="32"/>
  <c r="E39" i="32"/>
  <c r="E31" i="32"/>
  <c r="E28" i="32"/>
  <c r="E22" i="32"/>
  <c r="E18" i="32"/>
  <c r="D60" i="32"/>
  <c r="D57" i="32"/>
  <c r="D54" i="32"/>
  <c r="D47" i="32"/>
  <c r="D42" i="32"/>
  <c r="D39" i="32"/>
  <c r="D31" i="32"/>
  <c r="D28" i="32"/>
  <c r="D22" i="32"/>
  <c r="D18" i="32"/>
  <c r="D23" i="26" l="1"/>
  <c r="J23" i="26"/>
  <c r="J62" i="26" s="1"/>
  <c r="J64" i="26" s="1"/>
  <c r="G23" i="24"/>
  <c r="G62" i="24" s="1"/>
  <c r="G64" i="24" s="1"/>
  <c r="G48" i="49"/>
  <c r="H23" i="49"/>
  <c r="K23" i="26"/>
  <c r="D23" i="24"/>
  <c r="D48" i="24"/>
  <c r="E23" i="24"/>
  <c r="BN64" i="32"/>
  <c r="AW23" i="32"/>
  <c r="AW62" i="32" s="1"/>
  <c r="AW64" i="32" s="1"/>
  <c r="D23" i="32"/>
  <c r="M23" i="32"/>
  <c r="T23" i="32"/>
  <c r="AR23" i="32"/>
  <c r="AU48" i="32"/>
  <c r="D23" i="25"/>
  <c r="AT48" i="32"/>
  <c r="H48" i="26"/>
  <c r="AW48" i="32"/>
  <c r="J48" i="25"/>
  <c r="Z48" i="32"/>
  <c r="D48" i="27"/>
  <c r="E48" i="27"/>
  <c r="E23" i="27"/>
  <c r="AQ48" i="32"/>
  <c r="BF48" i="32"/>
  <c r="BI48" i="32"/>
  <c r="E48" i="25"/>
  <c r="E62" i="25" s="1"/>
  <c r="E64" i="25" s="1"/>
  <c r="S48" i="32"/>
  <c r="S62" i="32" s="1"/>
  <c r="S64" i="32" s="1"/>
  <c r="D48" i="32"/>
  <c r="E23" i="32"/>
  <c r="K48" i="26"/>
  <c r="H48" i="24"/>
  <c r="N48" i="32"/>
  <c r="P23" i="32"/>
  <c r="T48" i="32"/>
  <c r="Y23" i="32"/>
  <c r="AE48" i="32"/>
  <c r="AF48" i="32"/>
  <c r="AK48" i="32"/>
  <c r="AL48" i="32"/>
  <c r="AN23" i="32"/>
  <c r="AR48" i="32"/>
  <c r="AR62" i="32" s="1"/>
  <c r="AR64" i="32" s="1"/>
  <c r="G48" i="26"/>
  <c r="G62" i="26" s="1"/>
  <c r="G64" i="26" s="1"/>
  <c r="H23" i="26"/>
  <c r="D48" i="49"/>
  <c r="M48" i="32"/>
  <c r="M62" i="32" s="1"/>
  <c r="M64" i="32" s="1"/>
  <c r="P48" i="32"/>
  <c r="Q23" i="32"/>
  <c r="Y48" i="32"/>
  <c r="Y62" i="32" s="1"/>
  <c r="Y64" i="32" s="1"/>
  <c r="Z23" i="32"/>
  <c r="Z62" i="32" s="1"/>
  <c r="Z64" i="32" s="1"/>
  <c r="AN48" i="32"/>
  <c r="AO23" i="32"/>
  <c r="G23" i="49"/>
  <c r="Q48" i="32"/>
  <c r="AO48" i="32"/>
  <c r="D48" i="26"/>
  <c r="D62" i="26" s="1"/>
  <c r="D64" i="26" s="1"/>
  <c r="E48" i="32"/>
  <c r="AX48" i="32"/>
  <c r="AX62" i="32" s="1"/>
  <c r="AX64" i="32" s="1"/>
  <c r="BG48" i="32"/>
  <c r="BJ48" i="32"/>
  <c r="J48" i="26"/>
  <c r="G48" i="24"/>
  <c r="D48" i="25"/>
  <c r="K48" i="25"/>
  <c r="E48" i="49"/>
  <c r="E23" i="49"/>
  <c r="H48" i="49"/>
  <c r="H62" i="49" s="1"/>
  <c r="H64" i="49" s="1"/>
  <c r="E48" i="24"/>
  <c r="E62" i="24" s="1"/>
  <c r="E64" i="24" s="1"/>
  <c r="H23" i="24"/>
  <c r="D62" i="27"/>
  <c r="D64" i="27" s="1"/>
  <c r="G62" i="49"/>
  <c r="G64" i="49" s="1"/>
  <c r="D62" i="49"/>
  <c r="D64" i="49" s="1"/>
  <c r="D62" i="25"/>
  <c r="D64" i="25" s="1"/>
  <c r="D62" i="24"/>
  <c r="D64" i="24" s="1"/>
  <c r="N23" i="32"/>
  <c r="AH48" i="32"/>
  <c r="AI48" i="32"/>
  <c r="E48" i="26"/>
  <c r="E23" i="26"/>
  <c r="K62" i="26"/>
  <c r="K64" i="26" s="1"/>
  <c r="AQ62" i="32"/>
  <c r="AQ64" i="32" s="1"/>
  <c r="E5" i="50"/>
  <c r="E6" i="50"/>
  <c r="E7" i="50"/>
  <c r="E8" i="50"/>
  <c r="E9" i="50"/>
  <c r="E10" i="50"/>
  <c r="E4" i="50"/>
  <c r="T62" i="32" l="1"/>
  <c r="T64" i="32" s="1"/>
  <c r="H62" i="24"/>
  <c r="H64" i="24" s="1"/>
  <c r="D62" i="32"/>
  <c r="D64" i="32" s="1"/>
  <c r="H62" i="26"/>
  <c r="H64" i="26" s="1"/>
  <c r="AN62" i="32"/>
  <c r="AN64" i="32" s="1"/>
  <c r="AO62" i="32"/>
  <c r="AO64" i="32" s="1"/>
  <c r="Q62" i="32"/>
  <c r="Q64" i="32" s="1"/>
  <c r="E62" i="32"/>
  <c r="E64" i="32" s="1"/>
  <c r="E62" i="27"/>
  <c r="E64" i="27" s="1"/>
  <c r="N62" i="32"/>
  <c r="N64" i="32" s="1"/>
  <c r="P62" i="32"/>
  <c r="P64" i="32" s="1"/>
  <c r="E62" i="49"/>
  <c r="E64" i="49" s="1"/>
  <c r="E62" i="26"/>
  <c r="E64" i="26" s="1"/>
  <c r="C13" i="47" l="1"/>
  <c r="C11" i="47"/>
  <c r="L11" i="47" s="1"/>
  <c r="C10" i="47"/>
  <c r="L10" i="47" s="1"/>
  <c r="C9" i="47"/>
  <c r="L9" i="47" s="1"/>
  <c r="C6" i="47"/>
  <c r="L6" i="47" s="1"/>
  <c r="G57" i="25" l="1"/>
  <c r="H57" i="25"/>
  <c r="I57" i="25"/>
  <c r="G54" i="25"/>
  <c r="H54" i="25"/>
  <c r="I54" i="25"/>
  <c r="G47" i="25"/>
  <c r="H47" i="25"/>
  <c r="I47" i="25"/>
  <c r="G42" i="25"/>
  <c r="H42" i="25"/>
  <c r="I42" i="25"/>
  <c r="G39" i="25"/>
  <c r="H39" i="25"/>
  <c r="I39" i="25"/>
  <c r="G31" i="25"/>
  <c r="H31" i="25"/>
  <c r="I31" i="25"/>
  <c r="G28" i="25"/>
  <c r="H28" i="25"/>
  <c r="I28" i="25"/>
  <c r="G22" i="25"/>
  <c r="H22" i="25"/>
  <c r="I22" i="25"/>
  <c r="G18" i="25"/>
  <c r="H18" i="25"/>
  <c r="I18" i="25"/>
  <c r="R6" i="25"/>
  <c r="R7" i="25"/>
  <c r="R8" i="25"/>
  <c r="R9" i="25"/>
  <c r="R10" i="25"/>
  <c r="R11" i="25"/>
  <c r="R12" i="25"/>
  <c r="R13" i="25"/>
  <c r="R14" i="25"/>
  <c r="R15" i="25"/>
  <c r="R16" i="25"/>
  <c r="R17" i="25"/>
  <c r="R19" i="25"/>
  <c r="R20" i="25"/>
  <c r="R21" i="25"/>
  <c r="R24" i="25"/>
  <c r="R25" i="25"/>
  <c r="R26" i="25"/>
  <c r="R27" i="25"/>
  <c r="R29" i="25"/>
  <c r="R30" i="25"/>
  <c r="R32" i="25"/>
  <c r="R33" i="25"/>
  <c r="R34" i="25"/>
  <c r="R35" i="25"/>
  <c r="R36" i="25"/>
  <c r="R37" i="25"/>
  <c r="R38" i="25"/>
  <c r="R40" i="25"/>
  <c r="R41" i="25"/>
  <c r="R43" i="25"/>
  <c r="R44" i="25"/>
  <c r="R45" i="25"/>
  <c r="R46" i="25"/>
  <c r="R49" i="25"/>
  <c r="R50" i="25"/>
  <c r="R51" i="25"/>
  <c r="R52" i="25"/>
  <c r="R53" i="25"/>
  <c r="R55" i="25"/>
  <c r="R56" i="25"/>
  <c r="R58" i="25"/>
  <c r="R59" i="25"/>
  <c r="R61" i="25"/>
  <c r="R63" i="25"/>
  <c r="Q6" i="25"/>
  <c r="Q7" i="25"/>
  <c r="Q8" i="25"/>
  <c r="Q9" i="25"/>
  <c r="Q10" i="25"/>
  <c r="Q11" i="25"/>
  <c r="Q12" i="25"/>
  <c r="Q13" i="25"/>
  <c r="Q14" i="25"/>
  <c r="Q15" i="25"/>
  <c r="Q16" i="25"/>
  <c r="Q17" i="25"/>
  <c r="Q19" i="25"/>
  <c r="Q20" i="25"/>
  <c r="Q21" i="25"/>
  <c r="Q24" i="25"/>
  <c r="Q25" i="25"/>
  <c r="Q26" i="25"/>
  <c r="Q27" i="25"/>
  <c r="Q29" i="25"/>
  <c r="Q30" i="25"/>
  <c r="Q32" i="25"/>
  <c r="Q33" i="25"/>
  <c r="Q34" i="25"/>
  <c r="Q35" i="25"/>
  <c r="Q36" i="25"/>
  <c r="Q37" i="25"/>
  <c r="Q38" i="25"/>
  <c r="Q40" i="25"/>
  <c r="Q41" i="25"/>
  <c r="Q43" i="25"/>
  <c r="Q44" i="25"/>
  <c r="Q45" i="25"/>
  <c r="Q46" i="25"/>
  <c r="Q49" i="25"/>
  <c r="Q50" i="25"/>
  <c r="Q51" i="25"/>
  <c r="Q52" i="25"/>
  <c r="Q53" i="25"/>
  <c r="Q55" i="25"/>
  <c r="Q56" i="25"/>
  <c r="Q58" i="25"/>
  <c r="Q59" i="25"/>
  <c r="Q61" i="25"/>
  <c r="Q63" i="25"/>
  <c r="P6" i="25"/>
  <c r="P7" i="25"/>
  <c r="P8" i="25"/>
  <c r="P9" i="25"/>
  <c r="P10" i="25"/>
  <c r="P11" i="25"/>
  <c r="P12" i="25"/>
  <c r="P13" i="25"/>
  <c r="P14" i="25"/>
  <c r="P15" i="25"/>
  <c r="P16" i="25"/>
  <c r="P17" i="25"/>
  <c r="P19" i="25"/>
  <c r="P20" i="25"/>
  <c r="P21" i="25"/>
  <c r="P24" i="25"/>
  <c r="P25" i="25"/>
  <c r="P26" i="25"/>
  <c r="P27" i="25"/>
  <c r="P29" i="25"/>
  <c r="P30" i="25"/>
  <c r="P32" i="25"/>
  <c r="P33" i="25"/>
  <c r="P34" i="25"/>
  <c r="P35" i="25"/>
  <c r="P36" i="25"/>
  <c r="P37" i="25"/>
  <c r="P38" i="25"/>
  <c r="P40" i="25"/>
  <c r="P41" i="25"/>
  <c r="P42" i="25" s="1"/>
  <c r="P43" i="25"/>
  <c r="P44" i="25"/>
  <c r="P45" i="25"/>
  <c r="P46" i="25"/>
  <c r="P49" i="25"/>
  <c r="P50" i="25"/>
  <c r="P51" i="25"/>
  <c r="P52" i="25"/>
  <c r="P53" i="25"/>
  <c r="P55" i="25"/>
  <c r="P56" i="25"/>
  <c r="P58" i="25"/>
  <c r="P59" i="25"/>
  <c r="P61" i="25"/>
  <c r="P63" i="25"/>
  <c r="R5" i="25"/>
  <c r="Q5" i="25"/>
  <c r="P5" i="25"/>
  <c r="F33" i="30"/>
  <c r="E33" i="30"/>
  <c r="BD60" i="32"/>
  <c r="BC60" i="32"/>
  <c r="BD57" i="32"/>
  <c r="BC57" i="32"/>
  <c r="BD54" i="32"/>
  <c r="BC54" i="32"/>
  <c r="BD47" i="32"/>
  <c r="BC47" i="32"/>
  <c r="BD42" i="32"/>
  <c r="BC42" i="32"/>
  <c r="BD39" i="32"/>
  <c r="BC39" i="32"/>
  <c r="BD31" i="32"/>
  <c r="BC31" i="32"/>
  <c r="BD28" i="32"/>
  <c r="BC28" i="32"/>
  <c r="BD22" i="32"/>
  <c r="BC22" i="32"/>
  <c r="BD18" i="32"/>
  <c r="BC18" i="32"/>
  <c r="BA60" i="32"/>
  <c r="AZ60" i="32"/>
  <c r="BA57" i="32"/>
  <c r="AZ57" i="32"/>
  <c r="BA54" i="32"/>
  <c r="AZ54" i="32"/>
  <c r="BA47" i="32"/>
  <c r="AZ47" i="32"/>
  <c r="BA42" i="32"/>
  <c r="AZ42" i="32"/>
  <c r="BA39" i="32"/>
  <c r="AZ39" i="32"/>
  <c r="BA31" i="32"/>
  <c r="AZ31" i="32"/>
  <c r="BA28" i="32"/>
  <c r="AZ28" i="32"/>
  <c r="BA22" i="32"/>
  <c r="AZ22" i="32"/>
  <c r="BA18" i="32"/>
  <c r="AZ18" i="32"/>
  <c r="AT18" i="32"/>
  <c r="AU18" i="32"/>
  <c r="AT22" i="32"/>
  <c r="AU22" i="32"/>
  <c r="H60" i="27"/>
  <c r="H57" i="27"/>
  <c r="H54" i="27"/>
  <c r="H47" i="27"/>
  <c r="H42" i="27"/>
  <c r="H39" i="27"/>
  <c r="H31" i="27"/>
  <c r="H28" i="27"/>
  <c r="H22" i="27"/>
  <c r="H18" i="27"/>
  <c r="N60" i="25"/>
  <c r="M60" i="25"/>
  <c r="N57" i="25"/>
  <c r="M57" i="25"/>
  <c r="N54" i="25"/>
  <c r="M54" i="25"/>
  <c r="N47" i="25"/>
  <c r="M47" i="25"/>
  <c r="N42" i="25"/>
  <c r="M42" i="25"/>
  <c r="N39" i="25"/>
  <c r="M39" i="25"/>
  <c r="K31" i="24"/>
  <c r="J31" i="24"/>
  <c r="K28" i="24"/>
  <c r="J28" i="24"/>
  <c r="K22" i="24"/>
  <c r="J22" i="24"/>
  <c r="K18" i="24"/>
  <c r="J18" i="24"/>
  <c r="BC23" i="32" l="1"/>
  <c r="BD23" i="32"/>
  <c r="J23" i="24"/>
  <c r="J48" i="24"/>
  <c r="Q42" i="25"/>
  <c r="K48" i="24"/>
  <c r="AU23" i="32"/>
  <c r="AU62" i="32" s="1"/>
  <c r="AU64" i="32" s="1"/>
  <c r="AT23" i="32"/>
  <c r="AT62" i="32" s="1"/>
  <c r="AT64" i="32" s="1"/>
  <c r="Q31" i="25"/>
  <c r="H23" i="27"/>
  <c r="AZ23" i="32"/>
  <c r="Q22" i="25"/>
  <c r="P31" i="25"/>
  <c r="G48" i="25"/>
  <c r="BD48" i="32"/>
  <c r="BD62" i="32" s="1"/>
  <c r="BD64" i="32" s="1"/>
  <c r="R57" i="25"/>
  <c r="R31" i="25"/>
  <c r="R18" i="25"/>
  <c r="F5" i="20" s="1"/>
  <c r="P22" i="25"/>
  <c r="R47" i="25"/>
  <c r="I48" i="25"/>
  <c r="R54" i="25"/>
  <c r="R42" i="25"/>
  <c r="R22" i="25"/>
  <c r="R39" i="25"/>
  <c r="P60" i="25"/>
  <c r="P54" i="25"/>
  <c r="Q60" i="25"/>
  <c r="P47" i="25"/>
  <c r="P28" i="25"/>
  <c r="G23" i="25"/>
  <c r="P18" i="25"/>
  <c r="D5" i="20" s="1"/>
  <c r="P57" i="25"/>
  <c r="I23" i="25"/>
  <c r="H48" i="25"/>
  <c r="P39" i="25"/>
  <c r="Q54" i="25"/>
  <c r="R28" i="25"/>
  <c r="H23" i="25"/>
  <c r="K23" i="24"/>
  <c r="BA48" i="32"/>
  <c r="BA23" i="32"/>
  <c r="BC48" i="32"/>
  <c r="BC62" i="32" s="1"/>
  <c r="BC64" i="32" s="1"/>
  <c r="Q28" i="25"/>
  <c r="H48" i="27"/>
  <c r="AZ48" i="32"/>
  <c r="Q18" i="25"/>
  <c r="E5" i="20" s="1"/>
  <c r="Q39" i="25"/>
  <c r="M18" i="26"/>
  <c r="Q57" i="25"/>
  <c r="Q47" i="25"/>
  <c r="K26" i="49"/>
  <c r="J62" i="24" l="1"/>
  <c r="J64" i="24" s="1"/>
  <c r="G62" i="25"/>
  <c r="G64" i="25" s="1"/>
  <c r="G5" i="20"/>
  <c r="K62" i="24"/>
  <c r="K64" i="24" s="1"/>
  <c r="H62" i="27"/>
  <c r="H64" i="27" s="1"/>
  <c r="R23" i="25"/>
  <c r="P48" i="25"/>
  <c r="AZ62" i="32"/>
  <c r="AZ64" i="32" s="1"/>
  <c r="Q23" i="25"/>
  <c r="P23" i="25"/>
  <c r="H62" i="25"/>
  <c r="H64" i="25" s="1"/>
  <c r="Q48" i="25"/>
  <c r="R48" i="25"/>
  <c r="I62" i="25"/>
  <c r="I64" i="25" s="1"/>
  <c r="BA62" i="32"/>
  <c r="BA64" i="32" s="1"/>
  <c r="AP54" i="32"/>
  <c r="F22" i="49"/>
  <c r="P62" i="25" l="1"/>
  <c r="P64" i="25" s="1"/>
  <c r="Q62" i="25"/>
  <c r="Q64" i="25" s="1"/>
  <c r="Q68" i="25" s="1"/>
  <c r="BB60" i="32" l="1"/>
  <c r="BE60" i="32"/>
  <c r="BB57" i="32"/>
  <c r="BE57" i="32"/>
  <c r="BB54" i="32"/>
  <c r="BE54" i="32"/>
  <c r="BB47" i="32"/>
  <c r="BE47" i="32"/>
  <c r="BB42" i="32"/>
  <c r="BE42" i="32"/>
  <c r="BB39" i="32"/>
  <c r="BE39" i="32"/>
  <c r="BB31" i="32"/>
  <c r="BE31" i="32"/>
  <c r="BB28" i="32"/>
  <c r="BE28" i="32"/>
  <c r="BB22" i="32"/>
  <c r="BE22" i="32"/>
  <c r="BB18" i="32"/>
  <c r="BE18" i="32"/>
  <c r="C12" i="47"/>
  <c r="L12" i="47" s="1"/>
  <c r="I57" i="24"/>
  <c r="L57" i="24"/>
  <c r="F57" i="24"/>
  <c r="F47" i="24"/>
  <c r="I47" i="24"/>
  <c r="L47" i="24"/>
  <c r="I42" i="24"/>
  <c r="L42" i="24"/>
  <c r="F42" i="24"/>
  <c r="I39" i="24"/>
  <c r="L39" i="24"/>
  <c r="F39" i="24"/>
  <c r="I31" i="24"/>
  <c r="L31" i="24"/>
  <c r="F31" i="24"/>
  <c r="I28" i="24"/>
  <c r="L28" i="24"/>
  <c r="F28" i="24"/>
  <c r="O24" i="24"/>
  <c r="I22" i="24"/>
  <c r="L22" i="24"/>
  <c r="F22" i="24"/>
  <c r="I18" i="24"/>
  <c r="L18" i="24"/>
  <c r="F18" i="24"/>
  <c r="F60" i="32"/>
  <c r="I60" i="32"/>
  <c r="L60" i="32"/>
  <c r="O60" i="32"/>
  <c r="R60" i="32"/>
  <c r="U60" i="32"/>
  <c r="V60" i="32"/>
  <c r="BU60" i="32" s="1"/>
  <c r="W60" i="32"/>
  <c r="BV60" i="32" s="1"/>
  <c r="X60" i="32"/>
  <c r="AA60" i="32"/>
  <c r="AD60" i="32"/>
  <c r="AG60" i="32"/>
  <c r="AJ60" i="32"/>
  <c r="AM60" i="32"/>
  <c r="AP60" i="32"/>
  <c r="AS60" i="32"/>
  <c r="AV60" i="32"/>
  <c r="AY60" i="32"/>
  <c r="BH60" i="32"/>
  <c r="BK60" i="32"/>
  <c r="BQ60" i="32"/>
  <c r="BT60" i="32"/>
  <c r="F57" i="32"/>
  <c r="I57" i="32"/>
  <c r="L57" i="32"/>
  <c r="O57" i="32"/>
  <c r="R57" i="32"/>
  <c r="U57" i="32"/>
  <c r="V57" i="32"/>
  <c r="BU57" i="32" s="1"/>
  <c r="W57" i="32"/>
  <c r="BV57" i="32" s="1"/>
  <c r="X57" i="32"/>
  <c r="AA57" i="32"/>
  <c r="AD57" i="32"/>
  <c r="AG57" i="32"/>
  <c r="AJ57" i="32"/>
  <c r="AM57" i="32"/>
  <c r="AP57" i="32"/>
  <c r="AS57" i="32"/>
  <c r="AV57" i="32"/>
  <c r="AY57" i="32"/>
  <c r="BH57" i="32"/>
  <c r="BK57" i="32"/>
  <c r="BQ57" i="32"/>
  <c r="BT57" i="32"/>
  <c r="F54" i="32"/>
  <c r="I54" i="32"/>
  <c r="L54" i="32"/>
  <c r="O54" i="32"/>
  <c r="R54" i="32"/>
  <c r="U54" i="32"/>
  <c r="V54" i="32"/>
  <c r="BU54" i="32" s="1"/>
  <c r="W54" i="32"/>
  <c r="BV54" i="32" s="1"/>
  <c r="X54" i="32"/>
  <c r="AA54" i="32"/>
  <c r="AD54" i="32"/>
  <c r="AG54" i="32"/>
  <c r="AJ54" i="32"/>
  <c r="AM54" i="32"/>
  <c r="AS54" i="32"/>
  <c r="AV54" i="32"/>
  <c r="AY54" i="32"/>
  <c r="BH54" i="32"/>
  <c r="BK54" i="32"/>
  <c r="BQ54" i="32"/>
  <c r="BT54" i="32"/>
  <c r="F47" i="32"/>
  <c r="I47" i="32"/>
  <c r="J47" i="32"/>
  <c r="K47" i="32"/>
  <c r="BV47" i="32" s="1"/>
  <c r="L47" i="32"/>
  <c r="O47" i="32"/>
  <c r="R47" i="32"/>
  <c r="U47" i="32"/>
  <c r="V47" i="32"/>
  <c r="W47" i="32"/>
  <c r="X47" i="32"/>
  <c r="AA47" i="32"/>
  <c r="AD47" i="32"/>
  <c r="AG47" i="32"/>
  <c r="AJ47" i="32"/>
  <c r="AM47" i="32"/>
  <c r="AP47" i="32"/>
  <c r="AS47" i="32"/>
  <c r="AV47" i="32"/>
  <c r="AY47" i="32"/>
  <c r="BH47" i="32"/>
  <c r="BK47" i="32"/>
  <c r="BQ47" i="32"/>
  <c r="BT47" i="32"/>
  <c r="F42" i="32"/>
  <c r="I42" i="32"/>
  <c r="J42" i="32"/>
  <c r="K42" i="32"/>
  <c r="BV42" i="32" s="1"/>
  <c r="L42" i="32"/>
  <c r="O42" i="32"/>
  <c r="R42" i="32"/>
  <c r="U42" i="32"/>
  <c r="V42" i="32"/>
  <c r="W42" i="32"/>
  <c r="X42" i="32"/>
  <c r="AA42" i="32"/>
  <c r="AD42" i="32"/>
  <c r="AG42" i="32"/>
  <c r="AJ42" i="32"/>
  <c r="AM42" i="32"/>
  <c r="AP42" i="32"/>
  <c r="AS42" i="32"/>
  <c r="AV42" i="32"/>
  <c r="AY42" i="32"/>
  <c r="BH42" i="32"/>
  <c r="BK42" i="32"/>
  <c r="BQ42" i="32"/>
  <c r="BT42" i="32"/>
  <c r="F39" i="32"/>
  <c r="I39" i="32"/>
  <c r="J39" i="32"/>
  <c r="K39" i="32"/>
  <c r="BV39" i="32" s="1"/>
  <c r="L39" i="32"/>
  <c r="O39" i="32"/>
  <c r="R39" i="32"/>
  <c r="U39" i="32"/>
  <c r="V39" i="32"/>
  <c r="W39" i="32"/>
  <c r="X39" i="32"/>
  <c r="AA39" i="32"/>
  <c r="AD39" i="32"/>
  <c r="AG39" i="32"/>
  <c r="AJ39" i="32"/>
  <c r="AM39" i="32"/>
  <c r="AP39" i="32"/>
  <c r="AS39" i="32"/>
  <c r="AV39" i="32"/>
  <c r="AY39" i="32"/>
  <c r="BH39" i="32"/>
  <c r="BK39" i="32"/>
  <c r="BQ39" i="32"/>
  <c r="BT39" i="32"/>
  <c r="F31" i="32"/>
  <c r="G31" i="32"/>
  <c r="H31" i="32"/>
  <c r="I31" i="32"/>
  <c r="J31" i="32"/>
  <c r="K31" i="32"/>
  <c r="L31" i="32"/>
  <c r="O31" i="32"/>
  <c r="R31" i="32"/>
  <c r="U31" i="32"/>
  <c r="V31" i="32"/>
  <c r="W31" i="32"/>
  <c r="X31" i="32"/>
  <c r="AA31" i="32"/>
  <c r="AB31" i="32"/>
  <c r="AC31" i="32"/>
  <c r="AD31" i="32"/>
  <c r="AG31" i="32"/>
  <c r="AJ31" i="32"/>
  <c r="AM31" i="32"/>
  <c r="AP31" i="32"/>
  <c r="AS31" i="32"/>
  <c r="AV31" i="32"/>
  <c r="AY31" i="32"/>
  <c r="BH31" i="32"/>
  <c r="BK31" i="32"/>
  <c r="BO31" i="32"/>
  <c r="BP31" i="32"/>
  <c r="BQ31" i="32"/>
  <c r="BR31" i="32"/>
  <c r="BS31" i="32"/>
  <c r="BT31" i="32"/>
  <c r="F28" i="32"/>
  <c r="G28" i="32"/>
  <c r="G48" i="32" s="1"/>
  <c r="H28" i="32"/>
  <c r="H48" i="32" s="1"/>
  <c r="I28" i="32"/>
  <c r="J28" i="32"/>
  <c r="BU28" i="32" s="1"/>
  <c r="K28" i="32"/>
  <c r="L28" i="32"/>
  <c r="O28" i="32"/>
  <c r="R28" i="32"/>
  <c r="U28" i="32"/>
  <c r="V28" i="32"/>
  <c r="W28" i="32"/>
  <c r="X28" i="32"/>
  <c r="AA28" i="32"/>
  <c r="AB28" i="32"/>
  <c r="AB48" i="32" s="1"/>
  <c r="AC28" i="32"/>
  <c r="AC48" i="32" s="1"/>
  <c r="AD28" i="32"/>
  <c r="AG28" i="32"/>
  <c r="AJ28" i="32"/>
  <c r="AM28" i="32"/>
  <c r="AP28" i="32"/>
  <c r="AS28" i="32"/>
  <c r="AV28" i="32"/>
  <c r="AY28" i="32"/>
  <c r="BH28" i="32"/>
  <c r="BK28" i="32"/>
  <c r="BO28" i="32"/>
  <c r="BO48" i="32" s="1"/>
  <c r="BP28" i="32"/>
  <c r="BP48" i="32" s="1"/>
  <c r="BQ28" i="32"/>
  <c r="BR28" i="32"/>
  <c r="BR48" i="32" s="1"/>
  <c r="BS28" i="32"/>
  <c r="BS48" i="32" s="1"/>
  <c r="BT28" i="32"/>
  <c r="F22" i="32"/>
  <c r="G22" i="32"/>
  <c r="H22" i="32"/>
  <c r="I22" i="32"/>
  <c r="J22" i="32"/>
  <c r="K22" i="32"/>
  <c r="L22" i="32"/>
  <c r="O22" i="32"/>
  <c r="R22" i="32"/>
  <c r="U22" i="32"/>
  <c r="V22" i="32"/>
  <c r="W22" i="32"/>
  <c r="X22" i="32"/>
  <c r="AA22" i="32"/>
  <c r="AB22" i="32"/>
  <c r="AC22" i="32"/>
  <c r="AD22" i="32"/>
  <c r="AE22" i="32"/>
  <c r="AF22" i="32"/>
  <c r="AG22" i="32"/>
  <c r="AH22" i="32"/>
  <c r="AI22" i="32"/>
  <c r="AJ22" i="32"/>
  <c r="AK22" i="32"/>
  <c r="AL22" i="32"/>
  <c r="AM22" i="32"/>
  <c r="AV22" i="32"/>
  <c r="AY22" i="32"/>
  <c r="BF22" i="32"/>
  <c r="BG22" i="32"/>
  <c r="BH22" i="32"/>
  <c r="BI22" i="32"/>
  <c r="BJ22" i="32"/>
  <c r="BK22" i="32"/>
  <c r="BO22" i="32"/>
  <c r="BP22" i="32"/>
  <c r="BQ22" i="32"/>
  <c r="BR22" i="32"/>
  <c r="BS22" i="32"/>
  <c r="BT22" i="32"/>
  <c r="F18" i="32"/>
  <c r="G18" i="32"/>
  <c r="H18" i="32"/>
  <c r="I18" i="32"/>
  <c r="J18" i="32"/>
  <c r="K18" i="32"/>
  <c r="BV18" i="32" s="1"/>
  <c r="L18" i="32"/>
  <c r="O18" i="32"/>
  <c r="R18" i="32"/>
  <c r="U18" i="32"/>
  <c r="V18" i="32"/>
  <c r="W18" i="32"/>
  <c r="X18" i="32"/>
  <c r="AB18" i="32"/>
  <c r="AC18" i="32"/>
  <c r="AD18" i="32"/>
  <c r="AE18" i="32"/>
  <c r="AF18" i="32"/>
  <c r="AG18" i="32"/>
  <c r="AH18" i="32"/>
  <c r="AI18" i="32"/>
  <c r="AJ18" i="32"/>
  <c r="AK18" i="32"/>
  <c r="AL18" i="32"/>
  <c r="AM18" i="32"/>
  <c r="AP18" i="32"/>
  <c r="AS18" i="32"/>
  <c r="AV18" i="32"/>
  <c r="AY18" i="32"/>
  <c r="BF18" i="32"/>
  <c r="BG18" i="32"/>
  <c r="BH18" i="32"/>
  <c r="BI18" i="32"/>
  <c r="BJ18" i="32"/>
  <c r="BK18" i="32"/>
  <c r="BO18" i="32"/>
  <c r="BP18" i="32"/>
  <c r="BQ18" i="32"/>
  <c r="BR18" i="32"/>
  <c r="BS18" i="32"/>
  <c r="BT18" i="32"/>
  <c r="BU18" i="32" l="1"/>
  <c r="BV22" i="32"/>
  <c r="BV28" i="32"/>
  <c r="BV31" i="32"/>
  <c r="BU22" i="32"/>
  <c r="BU31" i="32"/>
  <c r="BW60" i="32"/>
  <c r="BW22" i="32"/>
  <c r="BW31" i="32"/>
  <c r="BW42" i="32"/>
  <c r="BW54" i="32"/>
  <c r="BU39" i="32"/>
  <c r="BU42" i="32"/>
  <c r="BU47" i="32"/>
  <c r="BW18" i="32"/>
  <c r="BW57" i="32"/>
  <c r="BW28" i="32"/>
  <c r="BW47" i="32"/>
  <c r="BW39" i="32"/>
  <c r="BH23" i="32"/>
  <c r="BS23" i="32"/>
  <c r="BS62" i="32" s="1"/>
  <c r="BS64" i="32" s="1"/>
  <c r="BE23" i="32"/>
  <c r="K23" i="32"/>
  <c r="AI23" i="32"/>
  <c r="AI62" i="32" s="1"/>
  <c r="AI64" i="32" s="1"/>
  <c r="AA23" i="32"/>
  <c r="AF23" i="32"/>
  <c r="AF62" i="32" s="1"/>
  <c r="AF64" i="32" s="1"/>
  <c r="V23" i="32"/>
  <c r="H23" i="32"/>
  <c r="H62" i="32" s="1"/>
  <c r="H64" i="32" s="1"/>
  <c r="BE48" i="32"/>
  <c r="BP23" i="32"/>
  <c r="BP62" i="32" s="1"/>
  <c r="BP64" i="32" s="1"/>
  <c r="AL23" i="32"/>
  <c r="AL62" i="32" s="1"/>
  <c r="AL64" i="32" s="1"/>
  <c r="AD23" i="32"/>
  <c r="R23" i="32"/>
  <c r="F23" i="32"/>
  <c r="L23" i="24"/>
  <c r="BB23" i="32"/>
  <c r="BT23" i="32"/>
  <c r="BI23" i="32"/>
  <c r="BI62" i="32" s="1"/>
  <c r="BI64" i="32" s="1"/>
  <c r="W48" i="32"/>
  <c r="I48" i="32"/>
  <c r="BK23" i="32"/>
  <c r="AV23" i="32"/>
  <c r="AJ23" i="32"/>
  <c r="AB23" i="32"/>
  <c r="AB62" i="32" s="1"/>
  <c r="AB64" i="32" s="1"/>
  <c r="L23" i="32"/>
  <c r="L48" i="24"/>
  <c r="BB48" i="32"/>
  <c r="I23" i="24"/>
  <c r="F23" i="24"/>
  <c r="BR23" i="32"/>
  <c r="BR62" i="32" s="1"/>
  <c r="BR64" i="32" s="1"/>
  <c r="BG23" i="32"/>
  <c r="BG62" i="32" s="1"/>
  <c r="AH23" i="32"/>
  <c r="AH62" i="32" s="1"/>
  <c r="AH64" i="32" s="1"/>
  <c r="X23" i="32"/>
  <c r="J23" i="32"/>
  <c r="BK48" i="32"/>
  <c r="AG48" i="32"/>
  <c r="BQ23" i="32"/>
  <c r="BF23" i="32"/>
  <c r="BF62" i="32" s="1"/>
  <c r="BF64" i="32" s="1"/>
  <c r="AS23" i="32"/>
  <c r="AG23" i="32"/>
  <c r="W23" i="32"/>
  <c r="I23" i="32"/>
  <c r="V48" i="32"/>
  <c r="BH48" i="32"/>
  <c r="BJ23" i="32"/>
  <c r="BJ62" i="32" s="1"/>
  <c r="BJ64" i="32" s="1"/>
  <c r="AY23" i="32"/>
  <c r="AK23" i="32"/>
  <c r="AK62" i="32" s="1"/>
  <c r="AK64" i="32" s="1"/>
  <c r="AC23" i="32"/>
  <c r="AC62" i="32" s="1"/>
  <c r="AC64" i="32" s="1"/>
  <c r="BQ48" i="32"/>
  <c r="X48" i="32"/>
  <c r="J48" i="32"/>
  <c r="BU48" i="32" s="1"/>
  <c r="BT48" i="32"/>
  <c r="AV48" i="32"/>
  <c r="L48" i="32"/>
  <c r="BO23" i="32"/>
  <c r="BO62" i="32" s="1"/>
  <c r="AM23" i="32"/>
  <c r="AE23" i="32"/>
  <c r="AE62" i="32" s="1"/>
  <c r="AE64" i="32" s="1"/>
  <c r="U23" i="32"/>
  <c r="G23" i="32"/>
  <c r="G62" i="32" s="1"/>
  <c r="G64" i="32" s="1"/>
  <c r="K48" i="32"/>
  <c r="BV48" i="32" s="1"/>
  <c r="AY48" i="32"/>
  <c r="AS48" i="32"/>
  <c r="AP48" i="32"/>
  <c r="AM48" i="32"/>
  <c r="AJ48" i="32"/>
  <c r="AD48" i="32"/>
  <c r="AA48" i="32"/>
  <c r="O48" i="32"/>
  <c r="O23" i="32"/>
  <c r="F48" i="32"/>
  <c r="I48" i="24"/>
  <c r="F48" i="24"/>
  <c r="R48" i="32"/>
  <c r="U48" i="32"/>
  <c r="BU23" i="32" l="1"/>
  <c r="BV23" i="32"/>
  <c r="BW23" i="32"/>
  <c r="BG64" i="32"/>
  <c r="BW48" i="32"/>
  <c r="BO64" i="32"/>
  <c r="BU64" i="32" s="1"/>
  <c r="BU62" i="32"/>
  <c r="AJ62" i="32"/>
  <c r="AJ64" i="32" s="1"/>
  <c r="BE62" i="32"/>
  <c r="BE64" i="32" s="1"/>
  <c r="AV62" i="32"/>
  <c r="AV64" i="32" s="1"/>
  <c r="V62" i="32"/>
  <c r="V64" i="32" s="1"/>
  <c r="J62" i="32"/>
  <c r="J64" i="32" s="1"/>
  <c r="K62" i="32"/>
  <c r="K64" i="32" s="1"/>
  <c r="BT62" i="32"/>
  <c r="BT64" i="32" s="1"/>
  <c r="BH62" i="32"/>
  <c r="BH64" i="32" s="1"/>
  <c r="I62" i="32"/>
  <c r="I64" i="32" s="1"/>
  <c r="R62" i="32"/>
  <c r="R64" i="32" s="1"/>
  <c r="AD62" i="32"/>
  <c r="AD64" i="32" s="1"/>
  <c r="AA62" i="32"/>
  <c r="AA64" i="32" s="1"/>
  <c r="F62" i="32"/>
  <c r="BB62" i="32"/>
  <c r="BB64" i="32" s="1"/>
  <c r="BK62" i="32"/>
  <c r="BK64" i="32" s="1"/>
  <c r="W62" i="32"/>
  <c r="W64" i="32" s="1"/>
  <c r="BQ62" i="32"/>
  <c r="BQ64" i="32" s="1"/>
  <c r="AG62" i="32"/>
  <c r="AG64" i="32" s="1"/>
  <c r="L62" i="32"/>
  <c r="L64" i="32" s="1"/>
  <c r="AY62" i="32"/>
  <c r="AY64" i="32" s="1"/>
  <c r="X62" i="32"/>
  <c r="X64" i="32" s="1"/>
  <c r="U62" i="32"/>
  <c r="U64" i="32" s="1"/>
  <c r="AS62" i="32"/>
  <c r="AS64" i="32" s="1"/>
  <c r="AP62" i="32"/>
  <c r="AP64" i="32" s="1"/>
  <c r="AM62" i="32"/>
  <c r="AM64" i="32" s="1"/>
  <c r="O62" i="32"/>
  <c r="O64" i="32" s="1"/>
  <c r="O5" i="26"/>
  <c r="O17" i="26"/>
  <c r="BV62" i="32" l="1"/>
  <c r="BV64" i="32"/>
  <c r="BV68" i="32" s="1"/>
  <c r="F64" i="32"/>
  <c r="BW62" i="32"/>
  <c r="BW64" i="32" l="1"/>
  <c r="BW68" i="32" s="1"/>
  <c r="C7" i="47"/>
  <c r="L7" i="47" s="1"/>
  <c r="C8" i="47" l="1"/>
  <c r="L8" i="47" s="1"/>
  <c r="I54" i="26"/>
  <c r="L6" i="27" l="1"/>
  <c r="L7" i="27"/>
  <c r="L8" i="27"/>
  <c r="L9" i="27"/>
  <c r="L10" i="27"/>
  <c r="L11" i="27"/>
  <c r="L12" i="27"/>
  <c r="L13" i="27"/>
  <c r="L14" i="27"/>
  <c r="L15" i="27"/>
  <c r="L16" i="27"/>
  <c r="L17" i="27"/>
  <c r="L19" i="27"/>
  <c r="L20" i="27"/>
  <c r="L21" i="27"/>
  <c r="L24" i="27"/>
  <c r="L25" i="27"/>
  <c r="L26" i="27"/>
  <c r="L27" i="27"/>
  <c r="L29" i="27"/>
  <c r="L30" i="27"/>
  <c r="L32" i="27"/>
  <c r="L33" i="27"/>
  <c r="L34" i="27"/>
  <c r="L35" i="27"/>
  <c r="L36" i="27"/>
  <c r="L37" i="27"/>
  <c r="L38" i="27"/>
  <c r="L40" i="27"/>
  <c r="L41" i="27"/>
  <c r="L43" i="27"/>
  <c r="L44" i="27"/>
  <c r="L45" i="27"/>
  <c r="L46" i="27"/>
  <c r="L49" i="27"/>
  <c r="L50" i="27"/>
  <c r="L51" i="27"/>
  <c r="L52" i="27"/>
  <c r="L53" i="27"/>
  <c r="L55" i="27"/>
  <c r="L56" i="27"/>
  <c r="L58" i="27"/>
  <c r="L59" i="27"/>
  <c r="L61" i="27"/>
  <c r="L63" i="27"/>
  <c r="K6" i="27"/>
  <c r="K7" i="27"/>
  <c r="K8" i="27"/>
  <c r="K9" i="27"/>
  <c r="K10" i="27"/>
  <c r="K11" i="27"/>
  <c r="K12" i="27"/>
  <c r="K13" i="27"/>
  <c r="K14" i="27"/>
  <c r="K15" i="27"/>
  <c r="K16" i="27"/>
  <c r="K17" i="27"/>
  <c r="K19" i="27"/>
  <c r="K20" i="27"/>
  <c r="K21" i="27"/>
  <c r="K24" i="27"/>
  <c r="K25" i="27"/>
  <c r="K26" i="27"/>
  <c r="K27" i="27"/>
  <c r="K29" i="27"/>
  <c r="K30" i="27"/>
  <c r="K32" i="27"/>
  <c r="K33" i="27"/>
  <c r="K34" i="27"/>
  <c r="K35" i="27"/>
  <c r="K36" i="27"/>
  <c r="K37" i="27"/>
  <c r="K38" i="27"/>
  <c r="K40" i="27"/>
  <c r="K41" i="27"/>
  <c r="K43" i="27"/>
  <c r="K44" i="27"/>
  <c r="K45" i="27"/>
  <c r="K46" i="27"/>
  <c r="K49" i="27"/>
  <c r="K50" i="27"/>
  <c r="K51" i="27"/>
  <c r="K52" i="27"/>
  <c r="K53" i="27"/>
  <c r="K55" i="27"/>
  <c r="K56" i="27"/>
  <c r="K58" i="27"/>
  <c r="K59" i="27"/>
  <c r="K61" i="27"/>
  <c r="K63" i="27"/>
  <c r="J6" i="27"/>
  <c r="J7" i="27"/>
  <c r="J8" i="27"/>
  <c r="J9" i="27"/>
  <c r="J10" i="27"/>
  <c r="J11" i="27"/>
  <c r="J12" i="27"/>
  <c r="J13" i="27"/>
  <c r="J14" i="27"/>
  <c r="J15" i="27"/>
  <c r="J16" i="27"/>
  <c r="J17" i="27"/>
  <c r="J19" i="27"/>
  <c r="J20" i="27"/>
  <c r="J21" i="27"/>
  <c r="J24" i="27"/>
  <c r="J25" i="27"/>
  <c r="J26" i="27"/>
  <c r="J27" i="27"/>
  <c r="J29" i="27"/>
  <c r="J30" i="27"/>
  <c r="J32" i="27"/>
  <c r="J33" i="27"/>
  <c r="J34" i="27"/>
  <c r="J35" i="27"/>
  <c r="J36" i="27"/>
  <c r="J37" i="27"/>
  <c r="J38" i="27"/>
  <c r="J40" i="27"/>
  <c r="J41" i="27"/>
  <c r="J43" i="27"/>
  <c r="J44" i="27"/>
  <c r="J45" i="27"/>
  <c r="J46" i="27"/>
  <c r="J49" i="27"/>
  <c r="J50" i="27"/>
  <c r="J51" i="27"/>
  <c r="J52" i="27"/>
  <c r="J53" i="27"/>
  <c r="J55" i="27"/>
  <c r="J56" i="27"/>
  <c r="J58" i="27"/>
  <c r="J59" i="27"/>
  <c r="J61" i="27"/>
  <c r="J63" i="27"/>
  <c r="K5" i="27"/>
  <c r="L5" i="27"/>
  <c r="J5" i="27"/>
  <c r="G18" i="27"/>
  <c r="I60" i="27"/>
  <c r="I57" i="27"/>
  <c r="I54" i="27"/>
  <c r="I47" i="27"/>
  <c r="I42" i="27"/>
  <c r="I39" i="27"/>
  <c r="I31" i="27"/>
  <c r="I28" i="27"/>
  <c r="I22" i="27"/>
  <c r="I18" i="27"/>
  <c r="G60" i="27"/>
  <c r="G57" i="27"/>
  <c r="G54" i="27"/>
  <c r="G47" i="27"/>
  <c r="G42" i="27"/>
  <c r="G39" i="27"/>
  <c r="G31" i="27"/>
  <c r="G28" i="27"/>
  <c r="G22" i="27"/>
  <c r="I60" i="26"/>
  <c r="F60" i="26"/>
  <c r="I57" i="26"/>
  <c r="F57" i="26"/>
  <c r="F54" i="26"/>
  <c r="I47" i="26"/>
  <c r="F47" i="26"/>
  <c r="I42" i="26"/>
  <c r="F42" i="26"/>
  <c r="I39" i="26"/>
  <c r="F39" i="26"/>
  <c r="I31" i="26"/>
  <c r="F31" i="26"/>
  <c r="I28" i="26"/>
  <c r="F28" i="26"/>
  <c r="I22" i="26"/>
  <c r="F22" i="26"/>
  <c r="I18" i="26"/>
  <c r="F18" i="26"/>
  <c r="F60" i="49"/>
  <c r="F57" i="49"/>
  <c r="F54" i="49"/>
  <c r="F47" i="49"/>
  <c r="F42" i="49"/>
  <c r="F39" i="49"/>
  <c r="F31" i="49"/>
  <c r="F28" i="49"/>
  <c r="F18" i="49"/>
  <c r="L60" i="25"/>
  <c r="L57" i="25"/>
  <c r="F57" i="25"/>
  <c r="L54" i="25"/>
  <c r="F54" i="25"/>
  <c r="L47" i="25"/>
  <c r="F47" i="25"/>
  <c r="L42" i="25"/>
  <c r="F42" i="25"/>
  <c r="L39" i="25"/>
  <c r="F39" i="25"/>
  <c r="N31" i="25"/>
  <c r="M31" i="25"/>
  <c r="L31" i="25"/>
  <c r="F31" i="25"/>
  <c r="N28" i="25"/>
  <c r="M28" i="25"/>
  <c r="L28" i="25"/>
  <c r="F28" i="25"/>
  <c r="N22" i="25"/>
  <c r="M22" i="25"/>
  <c r="L22" i="25"/>
  <c r="K22" i="25"/>
  <c r="J22" i="25"/>
  <c r="F22" i="25"/>
  <c r="N18" i="25"/>
  <c r="M18" i="25"/>
  <c r="L18" i="25"/>
  <c r="K18" i="25"/>
  <c r="J18" i="25"/>
  <c r="F18" i="25"/>
  <c r="I60" i="24"/>
  <c r="I54" i="24"/>
  <c r="B29" i="35"/>
  <c r="J42" i="27" l="1"/>
  <c r="N48" i="25"/>
  <c r="K23" i="25"/>
  <c r="K62" i="25" s="1"/>
  <c r="K64" i="25" s="1"/>
  <c r="N23" i="25"/>
  <c r="J22" i="27"/>
  <c r="M23" i="25"/>
  <c r="M48" i="25"/>
  <c r="L42" i="27"/>
  <c r="L23" i="25"/>
  <c r="G23" i="27"/>
  <c r="L54" i="27"/>
  <c r="J57" i="27"/>
  <c r="L60" i="27"/>
  <c r="I62" i="24"/>
  <c r="I64" i="24" s="1"/>
  <c r="J23" i="25"/>
  <c r="J62" i="25" s="1"/>
  <c r="J64" i="25" s="1"/>
  <c r="J54" i="27"/>
  <c r="L31" i="27"/>
  <c r="I23" i="26"/>
  <c r="K42" i="27"/>
  <c r="K60" i="27"/>
  <c r="J60" i="27"/>
  <c r="J18" i="27"/>
  <c r="J23" i="27" s="1"/>
  <c r="K22" i="27"/>
  <c r="L18" i="27"/>
  <c r="J47" i="27"/>
  <c r="K54" i="27"/>
  <c r="K31" i="27"/>
  <c r="J39" i="27"/>
  <c r="J31" i="27"/>
  <c r="G48" i="27"/>
  <c r="G62" i="27" s="1"/>
  <c r="G64" i="27" s="1"/>
  <c r="J28" i="27"/>
  <c r="L47" i="27"/>
  <c r="L39" i="27"/>
  <c r="L28" i="27"/>
  <c r="L22" i="27"/>
  <c r="L57" i="27"/>
  <c r="F23" i="49"/>
  <c r="F48" i="25"/>
  <c r="F23" i="25"/>
  <c r="I48" i="27"/>
  <c r="I23" i="27"/>
  <c r="K57" i="27"/>
  <c r="K47" i="27"/>
  <c r="K39" i="27"/>
  <c r="K28" i="27"/>
  <c r="K18" i="27"/>
  <c r="I48" i="26"/>
  <c r="F48" i="26"/>
  <c r="F23" i="26"/>
  <c r="F48" i="49"/>
  <c r="L48" i="25"/>
  <c r="N62" i="25" l="1"/>
  <c r="N64" i="25" s="1"/>
  <c r="L62" i="25"/>
  <c r="L64" i="25" s="1"/>
  <c r="M62" i="25"/>
  <c r="M64" i="25" s="1"/>
  <c r="I62" i="27"/>
  <c r="I64" i="27" s="1"/>
  <c r="I62" i="26"/>
  <c r="I64" i="26" s="1"/>
  <c r="J48" i="27"/>
  <c r="J62" i="27" s="1"/>
  <c r="J64" i="27" s="1"/>
  <c r="F62" i="49"/>
  <c r="F64" i="49" s="1"/>
  <c r="K23" i="27"/>
  <c r="L23" i="27"/>
  <c r="L48" i="27"/>
  <c r="F62" i="25"/>
  <c r="F64" i="25" s="1"/>
  <c r="K48" i="27"/>
  <c r="F62" i="26"/>
  <c r="F64" i="26" s="1"/>
  <c r="L62" i="27" l="1"/>
  <c r="L64" i="27" s="1"/>
  <c r="L69" i="27" s="1"/>
  <c r="K62" i="27"/>
  <c r="K64" i="27" s="1"/>
  <c r="K69" i="27" s="1"/>
  <c r="I22" i="49"/>
  <c r="I18" i="49"/>
  <c r="I23" i="49" l="1"/>
  <c r="K15" i="47" l="1"/>
  <c r="H15" i="47" l="1"/>
  <c r="G15" i="47"/>
  <c r="C5" i="47" l="1"/>
  <c r="L5" i="47" s="1"/>
  <c r="C14" i="47"/>
  <c r="L14" i="47" s="1"/>
  <c r="C4" i="47"/>
  <c r="L4" i="47" s="1"/>
  <c r="O6" i="26" l="1"/>
  <c r="O7" i="26"/>
  <c r="O8" i="26"/>
  <c r="O9" i="26"/>
  <c r="O10" i="26"/>
  <c r="O11" i="26"/>
  <c r="O12" i="26"/>
  <c r="O13" i="26"/>
  <c r="O14" i="26"/>
  <c r="O15" i="26"/>
  <c r="O16" i="26"/>
  <c r="O19" i="26"/>
  <c r="O20" i="26"/>
  <c r="O21" i="26"/>
  <c r="O24" i="26"/>
  <c r="O25" i="26"/>
  <c r="O26" i="26"/>
  <c r="O27" i="26"/>
  <c r="O29" i="26"/>
  <c r="O30" i="26"/>
  <c r="O32" i="26"/>
  <c r="O33" i="26"/>
  <c r="O34" i="26"/>
  <c r="O35" i="26"/>
  <c r="O36" i="26"/>
  <c r="O37" i="26"/>
  <c r="O38" i="26"/>
  <c r="O40" i="26"/>
  <c r="O41" i="26"/>
  <c r="O43" i="26"/>
  <c r="O44" i="26"/>
  <c r="O45" i="26"/>
  <c r="O46" i="26"/>
  <c r="O49" i="26"/>
  <c r="O50" i="26"/>
  <c r="O51" i="26"/>
  <c r="O52" i="26"/>
  <c r="O53" i="26"/>
  <c r="O55" i="26"/>
  <c r="O56" i="26"/>
  <c r="O58" i="26"/>
  <c r="O59" i="26"/>
  <c r="O61" i="26"/>
  <c r="O63" i="26"/>
  <c r="N6" i="26"/>
  <c r="N7" i="26"/>
  <c r="N8" i="26"/>
  <c r="N9" i="26"/>
  <c r="N10" i="26"/>
  <c r="N11" i="26"/>
  <c r="N12" i="26"/>
  <c r="N13" i="26"/>
  <c r="N14" i="26"/>
  <c r="N15" i="26"/>
  <c r="N16" i="26"/>
  <c r="N17" i="26"/>
  <c r="N19" i="26"/>
  <c r="N20" i="26"/>
  <c r="N21" i="26"/>
  <c r="N24" i="26"/>
  <c r="N25" i="26"/>
  <c r="N26" i="26"/>
  <c r="N27" i="26"/>
  <c r="N29" i="26"/>
  <c r="N30" i="26"/>
  <c r="N32" i="26"/>
  <c r="N33" i="26"/>
  <c r="N34" i="26"/>
  <c r="N35" i="26"/>
  <c r="N36" i="26"/>
  <c r="N37" i="26"/>
  <c r="N38" i="26"/>
  <c r="N40" i="26"/>
  <c r="N41" i="26"/>
  <c r="N43" i="26"/>
  <c r="N44" i="26"/>
  <c r="N45" i="26"/>
  <c r="N46" i="26"/>
  <c r="N49" i="26"/>
  <c r="N50" i="26"/>
  <c r="N51" i="26"/>
  <c r="N52" i="26"/>
  <c r="N53" i="26"/>
  <c r="N55" i="26"/>
  <c r="N56" i="26"/>
  <c r="N58" i="26"/>
  <c r="N59" i="26"/>
  <c r="N61" i="26"/>
  <c r="N63" i="26"/>
  <c r="M6" i="26"/>
  <c r="M7" i="26"/>
  <c r="M8" i="26"/>
  <c r="M9" i="26"/>
  <c r="M10" i="26"/>
  <c r="M11" i="26"/>
  <c r="M12" i="26"/>
  <c r="M13" i="26"/>
  <c r="M14" i="26"/>
  <c r="M15" i="26"/>
  <c r="M16" i="26"/>
  <c r="M17" i="26"/>
  <c r="M19" i="26"/>
  <c r="M20" i="26"/>
  <c r="M21" i="26"/>
  <c r="M24" i="26"/>
  <c r="M25" i="26"/>
  <c r="M26" i="26"/>
  <c r="M27" i="26"/>
  <c r="M29" i="26"/>
  <c r="M30" i="26"/>
  <c r="M32" i="26"/>
  <c r="M33" i="26"/>
  <c r="M34" i="26"/>
  <c r="M35" i="26"/>
  <c r="M36" i="26"/>
  <c r="M37" i="26"/>
  <c r="M38" i="26"/>
  <c r="M40" i="26"/>
  <c r="M41" i="26"/>
  <c r="M43" i="26"/>
  <c r="M44" i="26"/>
  <c r="M45" i="26"/>
  <c r="M46" i="26"/>
  <c r="M49" i="26"/>
  <c r="M50" i="26"/>
  <c r="M51" i="26"/>
  <c r="M52" i="26"/>
  <c r="M53" i="26"/>
  <c r="M55" i="26"/>
  <c r="M56" i="26"/>
  <c r="M58" i="26"/>
  <c r="M59" i="26"/>
  <c r="M61" i="26"/>
  <c r="M63" i="26"/>
  <c r="N5" i="26"/>
  <c r="M5" i="26"/>
  <c r="M39" i="26"/>
  <c r="N57" i="26"/>
  <c r="N39" i="26"/>
  <c r="N22" i="26"/>
  <c r="M60" i="26"/>
  <c r="M57" i="26"/>
  <c r="M54" i="26"/>
  <c r="M47" i="26"/>
  <c r="M22" i="26"/>
  <c r="M42" i="26" l="1"/>
  <c r="N31" i="26"/>
  <c r="N54" i="26"/>
  <c r="M31" i="26"/>
  <c r="N42" i="26"/>
  <c r="N60" i="26"/>
  <c r="N47" i="26"/>
  <c r="M28" i="26"/>
  <c r="N28" i="26"/>
  <c r="N23" i="26"/>
  <c r="N18" i="26"/>
  <c r="M23" i="26"/>
  <c r="M48" i="26" l="1"/>
  <c r="N62" i="26"/>
  <c r="N48" i="26"/>
  <c r="G15" i="30"/>
  <c r="M64" i="26" l="1"/>
  <c r="M62" i="26"/>
  <c r="N64" i="26"/>
  <c r="N69" i="26" s="1"/>
  <c r="E59" i="30" l="1"/>
  <c r="E58" i="30"/>
  <c r="E57" i="30"/>
  <c r="F8" i="31" l="1"/>
  <c r="I60" i="49" l="1"/>
  <c r="I57" i="49"/>
  <c r="I54" i="49"/>
  <c r="I47" i="49"/>
  <c r="I42" i="49"/>
  <c r="I39" i="49"/>
  <c r="I31" i="49"/>
  <c r="I28" i="49"/>
  <c r="I48" i="49" l="1"/>
  <c r="I62" i="49" l="1"/>
  <c r="I64" i="49" s="1"/>
  <c r="L63" i="49" l="1"/>
  <c r="K63" i="49"/>
  <c r="J63" i="49"/>
  <c r="L61" i="49"/>
  <c r="K61" i="49"/>
  <c r="J61" i="49"/>
  <c r="L60" i="49"/>
  <c r="F18" i="48" s="1"/>
  <c r="K60" i="49"/>
  <c r="J60" i="49"/>
  <c r="D18" i="48" s="1"/>
  <c r="L59" i="49"/>
  <c r="K59" i="49"/>
  <c r="J59" i="49"/>
  <c r="L58" i="49"/>
  <c r="K58" i="49"/>
  <c r="J58" i="49"/>
  <c r="L57" i="49"/>
  <c r="F17" i="48" s="1"/>
  <c r="G17" i="48" s="1"/>
  <c r="K57" i="49"/>
  <c r="E17" i="48" s="1"/>
  <c r="J57" i="49"/>
  <c r="D17" i="48" s="1"/>
  <c r="L56" i="49"/>
  <c r="K56" i="49"/>
  <c r="J56" i="49"/>
  <c r="L55" i="49"/>
  <c r="K55" i="49"/>
  <c r="J55" i="49"/>
  <c r="K54" i="49"/>
  <c r="J54" i="49"/>
  <c r="L54" i="49"/>
  <c r="F16" i="48" s="1"/>
  <c r="L53" i="49"/>
  <c r="K53" i="49"/>
  <c r="J53" i="49"/>
  <c r="L52" i="49"/>
  <c r="K52" i="49"/>
  <c r="J52" i="49"/>
  <c r="L51" i="49"/>
  <c r="K51" i="49"/>
  <c r="J51" i="49"/>
  <c r="L50" i="49"/>
  <c r="K50" i="49"/>
  <c r="J50" i="49"/>
  <c r="L49" i="49"/>
  <c r="K49" i="49"/>
  <c r="J49" i="49"/>
  <c r="L47" i="49"/>
  <c r="J47" i="49"/>
  <c r="D13" i="48" s="1"/>
  <c r="L46" i="49"/>
  <c r="K46" i="49"/>
  <c r="J46" i="49"/>
  <c r="L45" i="49"/>
  <c r="K45" i="49"/>
  <c r="J45" i="49"/>
  <c r="L44" i="49"/>
  <c r="K44" i="49"/>
  <c r="J44" i="49"/>
  <c r="L43" i="49"/>
  <c r="K43" i="49"/>
  <c r="J43" i="49"/>
  <c r="L42" i="49"/>
  <c r="F12" i="48" s="1"/>
  <c r="G12" i="48" s="1"/>
  <c r="K42" i="49"/>
  <c r="E12" i="48" s="1"/>
  <c r="J42" i="49"/>
  <c r="D12" i="48" s="1"/>
  <c r="L41" i="49"/>
  <c r="K41" i="49"/>
  <c r="J41" i="49"/>
  <c r="L40" i="49"/>
  <c r="K40" i="49"/>
  <c r="J40" i="49"/>
  <c r="L39" i="49"/>
  <c r="F11" i="48" s="1"/>
  <c r="K39" i="49"/>
  <c r="E11" i="48" s="1"/>
  <c r="L38" i="49"/>
  <c r="K38" i="49"/>
  <c r="J38" i="49"/>
  <c r="L37" i="49"/>
  <c r="K37" i="49"/>
  <c r="J37" i="49"/>
  <c r="L36" i="49"/>
  <c r="K36" i="49"/>
  <c r="J36" i="49"/>
  <c r="L35" i="49"/>
  <c r="K35" i="49"/>
  <c r="J35" i="49"/>
  <c r="L34" i="49"/>
  <c r="K34" i="49"/>
  <c r="J34" i="49"/>
  <c r="L33" i="49"/>
  <c r="K33" i="49"/>
  <c r="J33" i="49"/>
  <c r="L32" i="49"/>
  <c r="K32" i="49"/>
  <c r="J32" i="49"/>
  <c r="J31" i="49"/>
  <c r="D10" i="48" s="1"/>
  <c r="L31" i="49"/>
  <c r="F10" i="48" s="1"/>
  <c r="K31" i="49"/>
  <c r="E10" i="48" s="1"/>
  <c r="L30" i="49"/>
  <c r="K30" i="49"/>
  <c r="J30" i="49"/>
  <c r="L29" i="49"/>
  <c r="K29" i="49"/>
  <c r="J29" i="49"/>
  <c r="L28" i="49"/>
  <c r="F9" i="48" s="1"/>
  <c r="L27" i="49"/>
  <c r="K27" i="49"/>
  <c r="J27" i="49"/>
  <c r="L26" i="49"/>
  <c r="J26" i="49"/>
  <c r="L25" i="49"/>
  <c r="K25" i="49"/>
  <c r="J25" i="49"/>
  <c r="L24" i="49"/>
  <c r="F8" i="48" s="1"/>
  <c r="K24" i="49"/>
  <c r="E8" i="48" s="1"/>
  <c r="J24" i="49"/>
  <c r="D8" i="48" s="1"/>
  <c r="K22" i="49"/>
  <c r="E6" i="48" s="1"/>
  <c r="J22" i="49"/>
  <c r="D6" i="48" s="1"/>
  <c r="L21" i="49"/>
  <c r="K21" i="49"/>
  <c r="J21" i="49"/>
  <c r="L20" i="49"/>
  <c r="K20" i="49"/>
  <c r="J20" i="49"/>
  <c r="L19" i="49"/>
  <c r="K19" i="49"/>
  <c r="J19" i="49"/>
  <c r="K18" i="49"/>
  <c r="E5" i="48" s="1"/>
  <c r="L17" i="49"/>
  <c r="K17" i="49"/>
  <c r="J17" i="49"/>
  <c r="L16" i="49"/>
  <c r="K16" i="49"/>
  <c r="J16" i="49"/>
  <c r="L15" i="49"/>
  <c r="K15" i="49"/>
  <c r="J15" i="49"/>
  <c r="L14" i="49"/>
  <c r="K14" i="49"/>
  <c r="J14" i="49"/>
  <c r="L13" i="49"/>
  <c r="K13" i="49"/>
  <c r="J13" i="49"/>
  <c r="L12" i="49"/>
  <c r="K12" i="49"/>
  <c r="J12" i="49"/>
  <c r="L11" i="49"/>
  <c r="K11" i="49"/>
  <c r="J11" i="49"/>
  <c r="L10" i="49"/>
  <c r="K10" i="49"/>
  <c r="J10" i="49"/>
  <c r="L9" i="49"/>
  <c r="K9" i="49"/>
  <c r="J9" i="49"/>
  <c r="L8" i="49"/>
  <c r="K8" i="49"/>
  <c r="J8" i="49"/>
  <c r="L7" i="49"/>
  <c r="K7" i="49"/>
  <c r="J7" i="49"/>
  <c r="L6" i="49"/>
  <c r="K6" i="49"/>
  <c r="J6" i="49"/>
  <c r="L5" i="49"/>
  <c r="K5" i="49"/>
  <c r="J5" i="49"/>
  <c r="G8" i="48" l="1"/>
  <c r="G10" i="48"/>
  <c r="G11" i="48"/>
  <c r="D19" i="48"/>
  <c r="E16" i="48"/>
  <c r="E18" i="48"/>
  <c r="F21" i="48"/>
  <c r="D15" i="48"/>
  <c r="F15" i="48"/>
  <c r="F19" i="48"/>
  <c r="E21" i="48"/>
  <c r="D16" i="48"/>
  <c r="D21" i="48"/>
  <c r="E15" i="48"/>
  <c r="E19" i="48"/>
  <c r="L48" i="49"/>
  <c r="F13" i="48"/>
  <c r="L18" i="49"/>
  <c r="F5" i="48" s="1"/>
  <c r="G5" i="48" s="1"/>
  <c r="J39" i="49"/>
  <c r="D11" i="48" s="1"/>
  <c r="K47" i="49"/>
  <c r="E13" i="48" s="1"/>
  <c r="L23" i="49"/>
  <c r="F7" i="48" s="1"/>
  <c r="K48" i="49"/>
  <c r="E14" i="48" s="1"/>
  <c r="J23" i="49"/>
  <c r="D7" i="48" s="1"/>
  <c r="K23" i="49"/>
  <c r="E7" i="48" s="1"/>
  <c r="J18" i="49"/>
  <c r="D5" i="48" s="1"/>
  <c r="L22" i="49"/>
  <c r="F6" i="48" s="1"/>
  <c r="G6" i="48" s="1"/>
  <c r="J28" i="49"/>
  <c r="D9" i="48" s="1"/>
  <c r="K28" i="49"/>
  <c r="E9" i="48" s="1"/>
  <c r="G9" i="48" s="1"/>
  <c r="G7" i="48" l="1"/>
  <c r="G13" i="48"/>
  <c r="F14" i="48"/>
  <c r="G14" i="48" s="1"/>
  <c r="J48" i="49"/>
  <c r="D14" i="48" s="1"/>
  <c r="J64" i="49"/>
  <c r="D22" i="48" s="1"/>
  <c r="J62" i="49"/>
  <c r="D20" i="48" s="1"/>
  <c r="L62" i="49"/>
  <c r="L64" i="49"/>
  <c r="K62" i="49"/>
  <c r="E20" i="48" s="1"/>
  <c r="K64" i="49"/>
  <c r="E22" i="48" l="1"/>
  <c r="K68" i="49"/>
  <c r="F22" i="48"/>
  <c r="L68" i="49"/>
  <c r="F20" i="48"/>
  <c r="G20" i="48" s="1"/>
  <c r="G22" i="48" l="1"/>
  <c r="D15" i="47"/>
  <c r="E15" i="47" l="1"/>
  <c r="I15" i="47"/>
  <c r="J15" i="47"/>
  <c r="E43" i="30" l="1"/>
  <c r="E60" i="30" s="1"/>
  <c r="E55" i="30"/>
  <c r="E61" i="30" s="1"/>
  <c r="F8" i="22" l="1"/>
  <c r="F15" i="22"/>
  <c r="F19" i="22"/>
  <c r="F21" i="22"/>
  <c r="E8" i="22"/>
  <c r="E15" i="22"/>
  <c r="E19" i="22"/>
  <c r="E21" i="22"/>
  <c r="D8" i="22"/>
  <c r="D15" i="22"/>
  <c r="D19" i="22"/>
  <c r="D21" i="22"/>
  <c r="G8" i="22" l="1"/>
  <c r="D16" i="22"/>
  <c r="D10" i="22"/>
  <c r="E16" i="22"/>
  <c r="E11" i="22"/>
  <c r="D12" i="22"/>
  <c r="E17" i="22"/>
  <c r="E12" i="22"/>
  <c r="E10" i="22"/>
  <c r="D6" i="22"/>
  <c r="D9" i="22"/>
  <c r="D17" i="22"/>
  <c r="E13" i="22"/>
  <c r="D13" i="22"/>
  <c r="D11" i="22"/>
  <c r="E9" i="22"/>
  <c r="E6" i="22"/>
  <c r="E5" i="22"/>
  <c r="D5" i="22"/>
  <c r="D18" i="22"/>
  <c r="E18" i="22"/>
  <c r="D14" i="22" l="1"/>
  <c r="E14" i="22"/>
  <c r="D20" i="22" l="1"/>
  <c r="D7" i="22"/>
  <c r="E20" i="22"/>
  <c r="E7" i="22"/>
  <c r="D22" i="22" l="1"/>
  <c r="E22" i="22"/>
  <c r="M5" i="24" l="1"/>
  <c r="G59" i="30" l="1"/>
  <c r="G58" i="30"/>
  <c r="F59" i="30"/>
  <c r="F58" i="30"/>
  <c r="F57" i="30"/>
  <c r="G33" i="30"/>
  <c r="G57" i="30" l="1"/>
  <c r="O6" i="24" l="1"/>
  <c r="O7" i="24"/>
  <c r="O8" i="24"/>
  <c r="O9" i="24"/>
  <c r="O10" i="24"/>
  <c r="O11" i="24"/>
  <c r="O12" i="24"/>
  <c r="O13" i="24"/>
  <c r="O14" i="24"/>
  <c r="O15" i="24"/>
  <c r="O16" i="24"/>
  <c r="O17" i="24"/>
  <c r="O19" i="24"/>
  <c r="O20" i="24"/>
  <c r="O21" i="24"/>
  <c r="O25" i="24"/>
  <c r="O26" i="24"/>
  <c r="O27" i="24"/>
  <c r="O29" i="24"/>
  <c r="O30" i="24"/>
  <c r="O32" i="24"/>
  <c r="O33" i="24"/>
  <c r="O34" i="24"/>
  <c r="O35" i="24"/>
  <c r="O36" i="24"/>
  <c r="O37" i="24"/>
  <c r="O38" i="24"/>
  <c r="O40" i="24"/>
  <c r="O41" i="24"/>
  <c r="O43" i="24"/>
  <c r="O44" i="24"/>
  <c r="O45" i="24"/>
  <c r="O46" i="24"/>
  <c r="O49" i="24"/>
  <c r="O50" i="24"/>
  <c r="O51" i="24"/>
  <c r="O52" i="24"/>
  <c r="O53" i="24"/>
  <c r="O55" i="24"/>
  <c r="O56" i="24"/>
  <c r="O58" i="24"/>
  <c r="O59" i="24"/>
  <c r="O61" i="24"/>
  <c r="O63" i="24"/>
  <c r="N6" i="24"/>
  <c r="N7" i="24"/>
  <c r="N8" i="24"/>
  <c r="N9" i="24"/>
  <c r="N10" i="24"/>
  <c r="N11" i="24"/>
  <c r="N12" i="24"/>
  <c r="N13" i="24"/>
  <c r="N14" i="24"/>
  <c r="N15" i="24"/>
  <c r="N16" i="24"/>
  <c r="N17" i="24"/>
  <c r="N19" i="24"/>
  <c r="N20" i="24"/>
  <c r="N21" i="24"/>
  <c r="N24" i="24"/>
  <c r="N25" i="24"/>
  <c r="N26" i="24"/>
  <c r="N27" i="24"/>
  <c r="N29" i="24"/>
  <c r="N31" i="24" s="1"/>
  <c r="N30" i="24"/>
  <c r="N32" i="24"/>
  <c r="N33" i="24"/>
  <c r="N34" i="24"/>
  <c r="N35" i="24"/>
  <c r="N36" i="24"/>
  <c r="N37" i="24"/>
  <c r="N38" i="24"/>
  <c r="N40" i="24"/>
  <c r="N41" i="24"/>
  <c r="N43" i="24"/>
  <c r="N44" i="24"/>
  <c r="N45" i="24"/>
  <c r="N46" i="24"/>
  <c r="N49" i="24"/>
  <c r="N50" i="24"/>
  <c r="N51" i="24"/>
  <c r="N52" i="24"/>
  <c r="N53" i="24"/>
  <c r="N55" i="24"/>
  <c r="N56" i="24"/>
  <c r="N58" i="24"/>
  <c r="N59" i="24"/>
  <c r="N61" i="24"/>
  <c r="N63" i="24"/>
  <c r="M6" i="24"/>
  <c r="M7" i="24"/>
  <c r="M8" i="24"/>
  <c r="M9" i="24"/>
  <c r="M10" i="24"/>
  <c r="M11" i="24"/>
  <c r="M12" i="24"/>
  <c r="M13" i="24"/>
  <c r="M14" i="24"/>
  <c r="M15" i="24"/>
  <c r="M16" i="24"/>
  <c r="M17" i="24"/>
  <c r="M19" i="24"/>
  <c r="M20" i="24"/>
  <c r="M21" i="24"/>
  <c r="M24" i="24"/>
  <c r="M25" i="24"/>
  <c r="M26" i="24"/>
  <c r="M27" i="24"/>
  <c r="M29" i="24"/>
  <c r="M30" i="24"/>
  <c r="M32" i="24"/>
  <c r="M33" i="24"/>
  <c r="M34" i="24"/>
  <c r="M35" i="24"/>
  <c r="M36" i="24"/>
  <c r="M37" i="24"/>
  <c r="M38" i="24"/>
  <c r="M40" i="24"/>
  <c r="M41" i="24"/>
  <c r="M43" i="24"/>
  <c r="M44" i="24"/>
  <c r="M45" i="24"/>
  <c r="M46" i="24"/>
  <c r="M49" i="24"/>
  <c r="M50" i="24"/>
  <c r="M51" i="24"/>
  <c r="M52" i="24"/>
  <c r="M53" i="24"/>
  <c r="M55" i="24"/>
  <c r="M56" i="24"/>
  <c r="M58" i="24"/>
  <c r="M59" i="24"/>
  <c r="M61" i="24"/>
  <c r="M63" i="24"/>
  <c r="N5" i="24"/>
  <c r="O5" i="24"/>
  <c r="O42" i="24" l="1"/>
  <c r="M42" i="24"/>
  <c r="O57" i="24"/>
  <c r="O31" i="24"/>
  <c r="O18" i="24"/>
  <c r="O28" i="24"/>
  <c r="O22" i="24"/>
  <c r="N42" i="24"/>
  <c r="N22" i="24"/>
  <c r="M28" i="24"/>
  <c r="M18" i="24"/>
  <c r="O47" i="24"/>
  <c r="O39" i="24"/>
  <c r="N18" i="24"/>
  <c r="N28" i="24"/>
  <c r="N57" i="24"/>
  <c r="N47" i="24"/>
  <c r="N39" i="24"/>
  <c r="M39" i="24"/>
  <c r="M47" i="24"/>
  <c r="M22" i="24"/>
  <c r="M57" i="24"/>
  <c r="M31" i="24"/>
  <c r="N60" i="24"/>
  <c r="M60" i="24"/>
  <c r="N54" i="24"/>
  <c r="M54" i="24"/>
  <c r="N23" i="24" l="1"/>
  <c r="M23" i="24"/>
  <c r="O23" i="24"/>
  <c r="M48" i="24"/>
  <c r="O48" i="24"/>
  <c r="N48" i="24"/>
  <c r="F39" i="27"/>
  <c r="F11" i="22" s="1"/>
  <c r="G11" i="22" s="1"/>
  <c r="N62" i="24" l="1"/>
  <c r="N64" i="24" s="1"/>
  <c r="N68" i="24" s="1"/>
  <c r="M62" i="24"/>
  <c r="M64" i="24" s="1"/>
  <c r="E21" i="31"/>
  <c r="F22" i="31" l="1"/>
  <c r="F22" i="16" l="1"/>
  <c r="E17" i="29"/>
  <c r="F6" i="29" l="1"/>
  <c r="F7" i="29"/>
  <c r="F8" i="29"/>
  <c r="F9" i="29"/>
  <c r="F10" i="29"/>
  <c r="F11" i="29"/>
  <c r="F12" i="29"/>
  <c r="F13" i="29"/>
  <c r="F14" i="29"/>
  <c r="F15" i="29"/>
  <c r="F16" i="29"/>
  <c r="F17" i="29"/>
  <c r="G17" i="29" s="1"/>
  <c r="F19" i="29"/>
  <c r="F20" i="29"/>
  <c r="F21" i="29"/>
  <c r="F24" i="29"/>
  <c r="F25" i="29"/>
  <c r="F26" i="29"/>
  <c r="F27" i="29"/>
  <c r="F29" i="29"/>
  <c r="F30" i="29"/>
  <c r="F32" i="29"/>
  <c r="F33" i="29"/>
  <c r="F34" i="29"/>
  <c r="F35" i="29"/>
  <c r="F36" i="29"/>
  <c r="F37" i="29"/>
  <c r="F38" i="29"/>
  <c r="F40" i="29"/>
  <c r="F41" i="29"/>
  <c r="F43" i="29"/>
  <c r="F44" i="29"/>
  <c r="F45" i="29"/>
  <c r="F46" i="29"/>
  <c r="F49" i="29"/>
  <c r="F50" i="29"/>
  <c r="F51" i="29"/>
  <c r="F52" i="29"/>
  <c r="F53" i="29"/>
  <c r="F55" i="29"/>
  <c r="F56" i="29"/>
  <c r="F58" i="29"/>
  <c r="F59" i="29"/>
  <c r="F61" i="29"/>
  <c r="F64" i="29"/>
  <c r="E6" i="29"/>
  <c r="E7" i="29"/>
  <c r="E8" i="29"/>
  <c r="E9" i="29"/>
  <c r="E10" i="29"/>
  <c r="E11" i="29"/>
  <c r="E12" i="29"/>
  <c r="E13" i="29"/>
  <c r="E14" i="29"/>
  <c r="E15" i="29"/>
  <c r="E16" i="29"/>
  <c r="E19" i="29"/>
  <c r="E20" i="29"/>
  <c r="E21" i="29"/>
  <c r="E24" i="29"/>
  <c r="E25" i="29"/>
  <c r="E26" i="29"/>
  <c r="E27" i="29"/>
  <c r="E29" i="29"/>
  <c r="E30" i="29"/>
  <c r="E32" i="29"/>
  <c r="E33" i="29"/>
  <c r="E34" i="29"/>
  <c r="E35" i="29"/>
  <c r="E36" i="29"/>
  <c r="E37" i="29"/>
  <c r="E38" i="29"/>
  <c r="E40" i="29"/>
  <c r="E41" i="29"/>
  <c r="E43" i="29"/>
  <c r="E44" i="29"/>
  <c r="E45" i="29"/>
  <c r="E46" i="29"/>
  <c r="E49" i="29"/>
  <c r="E50" i="29"/>
  <c r="E51" i="29"/>
  <c r="E52" i="29"/>
  <c r="E53" i="29"/>
  <c r="E55" i="29"/>
  <c r="E56" i="29"/>
  <c r="E58" i="29"/>
  <c r="E59" i="29"/>
  <c r="E61" i="29"/>
  <c r="E64" i="29"/>
  <c r="D6" i="29"/>
  <c r="D7" i="29"/>
  <c r="D8" i="29"/>
  <c r="D9" i="29"/>
  <c r="D10" i="29"/>
  <c r="D11" i="29"/>
  <c r="D12" i="29"/>
  <c r="D13" i="29"/>
  <c r="D14" i="29"/>
  <c r="D15" i="29"/>
  <c r="D16" i="29"/>
  <c r="D17" i="29"/>
  <c r="D19" i="29"/>
  <c r="D20" i="29"/>
  <c r="D21" i="29"/>
  <c r="D24" i="29"/>
  <c r="D25" i="29"/>
  <c r="D26" i="29"/>
  <c r="D27" i="29"/>
  <c r="D29" i="29"/>
  <c r="D30" i="29"/>
  <c r="D32" i="29"/>
  <c r="D33" i="29"/>
  <c r="D34" i="29"/>
  <c r="D35" i="29"/>
  <c r="D36" i="29"/>
  <c r="D37" i="29"/>
  <c r="D38" i="29"/>
  <c r="D40" i="29"/>
  <c r="D41" i="29"/>
  <c r="D43" i="29"/>
  <c r="D44" i="29"/>
  <c r="D45" i="29"/>
  <c r="D46" i="29"/>
  <c r="D49" i="29"/>
  <c r="D50" i="29"/>
  <c r="D51" i="29"/>
  <c r="D52" i="29"/>
  <c r="D53" i="29"/>
  <c r="D55" i="29"/>
  <c r="D56" i="29"/>
  <c r="D58" i="29"/>
  <c r="D59" i="29"/>
  <c r="D61" i="29"/>
  <c r="D64" i="29"/>
  <c r="E5" i="29"/>
  <c r="F5" i="29"/>
  <c r="D5" i="29"/>
  <c r="G59" i="29" l="1"/>
  <c r="G49" i="29"/>
  <c r="G37" i="29"/>
  <c r="G8" i="29"/>
  <c r="G58" i="29"/>
  <c r="G36" i="29"/>
  <c r="G26" i="29"/>
  <c r="G56" i="29"/>
  <c r="G25" i="29"/>
  <c r="G6" i="29"/>
  <c r="G12" i="29"/>
  <c r="G55" i="29"/>
  <c r="G44" i="29"/>
  <c r="G34" i="29"/>
  <c r="G24" i="29"/>
  <c r="G13" i="29"/>
  <c r="G33" i="29"/>
  <c r="G52" i="29"/>
  <c r="G41" i="29"/>
  <c r="G32" i="29"/>
  <c r="G20" i="29"/>
  <c r="G11" i="29"/>
  <c r="G43" i="29"/>
  <c r="G64" i="29"/>
  <c r="G51" i="29"/>
  <c r="G30" i="29"/>
  <c r="G19" i="29"/>
  <c r="G8" i="37"/>
  <c r="G21" i="29"/>
  <c r="G61" i="29"/>
  <c r="G50" i="29"/>
  <c r="G29" i="29"/>
  <c r="G46" i="29"/>
  <c r="G40" i="29"/>
  <c r="G38" i="29"/>
  <c r="G35" i="29"/>
  <c r="G14" i="29"/>
  <c r="G10" i="29"/>
  <c r="G5" i="29"/>
  <c r="G13" i="37"/>
  <c r="G10" i="37"/>
  <c r="G12" i="37"/>
  <c r="G6" i="37"/>
  <c r="G17" i="37"/>
  <c r="G11" i="37"/>
  <c r="G9" i="37" l="1"/>
  <c r="G7" i="37"/>
  <c r="G5" i="37"/>
  <c r="G14" i="37"/>
  <c r="G20" i="37" l="1"/>
  <c r="F21" i="31"/>
  <c r="G21" i="31" s="1"/>
  <c r="D21" i="31"/>
  <c r="E63" i="29"/>
  <c r="F63" i="29"/>
  <c r="G63" i="29" s="1"/>
  <c r="D63" i="29"/>
  <c r="G22" i="37" l="1"/>
  <c r="D22" i="31" l="1"/>
  <c r="D22" i="16" s="1"/>
  <c r="E22" i="31"/>
  <c r="G22" i="31" s="1"/>
  <c r="E22" i="16" l="1"/>
  <c r="G22" i="16" s="1"/>
  <c r="O60" i="25" l="1"/>
  <c r="R60" i="25" s="1"/>
  <c r="R62" i="25" s="1"/>
  <c r="R64" i="25" s="1"/>
  <c r="R68" i="25" s="1"/>
  <c r="O57" i="25"/>
  <c r="O54" i="25"/>
  <c r="O47" i="25"/>
  <c r="O42" i="25"/>
  <c r="O39" i="25"/>
  <c r="O31" i="25"/>
  <c r="O28" i="25"/>
  <c r="O22" i="25"/>
  <c r="O18" i="25"/>
  <c r="O23" i="25" l="1"/>
  <c r="O48" i="25"/>
  <c r="O62" i="25" l="1"/>
  <c r="O64" i="25" s="1"/>
  <c r="F21" i="19"/>
  <c r="F21" i="20"/>
  <c r="E21" i="20"/>
  <c r="E22" i="20"/>
  <c r="D20" i="20"/>
  <c r="D21" i="20"/>
  <c r="D22" i="20"/>
  <c r="D20" i="19" l="1"/>
  <c r="D21" i="19"/>
  <c r="F21" i="21"/>
  <c r="F21" i="16" s="1"/>
  <c r="E21" i="21"/>
  <c r="E20" i="31"/>
  <c r="E20" i="20"/>
  <c r="E21" i="19"/>
  <c r="D21" i="21"/>
  <c r="D22" i="21"/>
  <c r="D20" i="21"/>
  <c r="E21" i="16" l="1"/>
  <c r="G21" i="16" s="1"/>
  <c r="D21" i="16"/>
  <c r="E23" i="31"/>
  <c r="F60" i="27" l="1"/>
  <c r="F57" i="27"/>
  <c r="F17" i="22" s="1"/>
  <c r="G17" i="22" s="1"/>
  <c r="F54" i="27"/>
  <c r="F16" i="22" s="1"/>
  <c r="F47" i="27"/>
  <c r="F13" i="22" s="1"/>
  <c r="G13" i="22" s="1"/>
  <c r="F42" i="27"/>
  <c r="F12" i="22" s="1"/>
  <c r="G12" i="22" s="1"/>
  <c r="F31" i="27"/>
  <c r="F10" i="22" s="1"/>
  <c r="G10" i="22" s="1"/>
  <c r="F28" i="27"/>
  <c r="F9" i="22" s="1"/>
  <c r="G9" i="22" s="1"/>
  <c r="F22" i="27"/>
  <c r="F6" i="22" s="1"/>
  <c r="G6" i="22" s="1"/>
  <c r="F18" i="27"/>
  <c r="F5" i="22" s="1"/>
  <c r="G5" i="22" s="1"/>
  <c r="F18" i="22" l="1"/>
  <c r="F48" i="27"/>
  <c r="F14" i="22" s="1"/>
  <c r="G14" i="22" s="1"/>
  <c r="F23" i="27"/>
  <c r="F7" i="22" s="1"/>
  <c r="G7" i="22" s="1"/>
  <c r="F62" i="27" l="1"/>
  <c r="F20" i="22" s="1"/>
  <c r="G20" i="22" s="1"/>
  <c r="F64" i="27" l="1"/>
  <c r="F22" i="22" s="1"/>
  <c r="G22" i="22" s="1"/>
  <c r="D23" i="31" l="1"/>
  <c r="D20" i="31"/>
  <c r="D20" i="16" s="1"/>
  <c r="E20" i="19" l="1"/>
  <c r="E22" i="21" l="1"/>
  <c r="E20" i="21"/>
  <c r="E20" i="16" s="1"/>
  <c r="L47" i="26" l="1"/>
  <c r="O47" i="26" s="1"/>
  <c r="G43" i="30" l="1"/>
  <c r="F60" i="24" l="1"/>
  <c r="L60" i="24"/>
  <c r="F54" i="24"/>
  <c r="L54" i="24"/>
  <c r="L62" i="24" s="1"/>
  <c r="L64" i="24" s="1"/>
  <c r="F47" i="29"/>
  <c r="E18" i="20"/>
  <c r="E13" i="20"/>
  <c r="E12" i="20"/>
  <c r="E11" i="20"/>
  <c r="E10" i="20"/>
  <c r="E9" i="20"/>
  <c r="L60" i="26"/>
  <c r="O60" i="26" s="1"/>
  <c r="L57" i="26"/>
  <c r="O57" i="26" s="1"/>
  <c r="L54" i="26"/>
  <c r="O54" i="26" s="1"/>
  <c r="L42" i="26"/>
  <c r="O42" i="26" s="1"/>
  <c r="L39" i="26"/>
  <c r="O39" i="26" s="1"/>
  <c r="L31" i="26"/>
  <c r="O31" i="26" s="1"/>
  <c r="L28" i="26"/>
  <c r="O28" i="26" s="1"/>
  <c r="L22" i="26"/>
  <c r="O22" i="26" s="1"/>
  <c r="L18" i="26"/>
  <c r="O18" i="26" s="1"/>
  <c r="F15" i="31"/>
  <c r="F19" i="31"/>
  <c r="G19" i="31" s="1"/>
  <c r="E8" i="31"/>
  <c r="G8" i="31" s="1"/>
  <c r="E15" i="31"/>
  <c r="E19" i="31"/>
  <c r="D8" i="31"/>
  <c r="D15" i="31"/>
  <c r="D19" i="31"/>
  <c r="G50" i="30"/>
  <c r="F15" i="20"/>
  <c r="E15" i="20"/>
  <c r="E19" i="20"/>
  <c r="D8" i="20"/>
  <c r="D9" i="20"/>
  <c r="D10" i="20"/>
  <c r="D11" i="20"/>
  <c r="D12" i="20"/>
  <c r="D13" i="20"/>
  <c r="D15" i="20"/>
  <c r="D16" i="20"/>
  <c r="D17" i="20"/>
  <c r="D18" i="20"/>
  <c r="D19" i="20"/>
  <c r="F43" i="30"/>
  <c r="F60" i="30" s="1"/>
  <c r="G55" i="30"/>
  <c r="G61" i="30" s="1"/>
  <c r="F55" i="30"/>
  <c r="F61" i="30" s="1"/>
  <c r="F15" i="21"/>
  <c r="E10" i="21"/>
  <c r="E15" i="21"/>
  <c r="E17" i="21"/>
  <c r="E18" i="21"/>
  <c r="D5" i="21"/>
  <c r="D9" i="21"/>
  <c r="D10" i="21"/>
  <c r="D11" i="21"/>
  <c r="D12" i="21"/>
  <c r="D13" i="21"/>
  <c r="D15" i="21"/>
  <c r="D17" i="21"/>
  <c r="D18" i="21"/>
  <c r="E19" i="21"/>
  <c r="E16" i="21"/>
  <c r="E8" i="21"/>
  <c r="D19" i="21"/>
  <c r="D16" i="21"/>
  <c r="D8" i="21"/>
  <c r="F19" i="21"/>
  <c r="F19" i="20"/>
  <c r="F8" i="20"/>
  <c r="F8" i="21"/>
  <c r="D6" i="21"/>
  <c r="E8" i="20"/>
  <c r="D6" i="20"/>
  <c r="E6" i="20"/>
  <c r="E6" i="21"/>
  <c r="D7" i="20"/>
  <c r="D7" i="21"/>
  <c r="G15" i="31" l="1"/>
  <c r="G8" i="21"/>
  <c r="G8" i="20"/>
  <c r="F62" i="24"/>
  <c r="F64" i="24" s="1"/>
  <c r="E16" i="20"/>
  <c r="E17" i="20"/>
  <c r="O54" i="24"/>
  <c r="O60" i="24"/>
  <c r="F12" i="31"/>
  <c r="F17" i="31"/>
  <c r="F6" i="21"/>
  <c r="G6" i="21" s="1"/>
  <c r="F10" i="21"/>
  <c r="G10" i="21" s="1"/>
  <c r="F18" i="21"/>
  <c r="L23" i="26"/>
  <c r="O23" i="26" s="1"/>
  <c r="F13" i="21"/>
  <c r="F12" i="20"/>
  <c r="G12" i="20" s="1"/>
  <c r="F10" i="20"/>
  <c r="G10" i="20" s="1"/>
  <c r="F16" i="20"/>
  <c r="D6" i="31"/>
  <c r="D10" i="31"/>
  <c r="D11" i="31"/>
  <c r="D12" i="31"/>
  <c r="D16" i="31"/>
  <c r="D18" i="31"/>
  <c r="D9" i="31"/>
  <c r="D13" i="31"/>
  <c r="D17" i="31"/>
  <c r="L48" i="26"/>
  <c r="O48" i="26" s="1"/>
  <c r="D22" i="19"/>
  <c r="D23" i="16" s="1"/>
  <c r="E17" i="31"/>
  <c r="E13" i="31"/>
  <c r="E11" i="31"/>
  <c r="E16" i="31"/>
  <c r="E12" i="31"/>
  <c r="E18" i="31"/>
  <c r="E12" i="21"/>
  <c r="E13" i="21"/>
  <c r="E11" i="21"/>
  <c r="E14" i="21"/>
  <c r="E9" i="21"/>
  <c r="E7" i="21"/>
  <c r="E5" i="21"/>
  <c r="D7" i="19"/>
  <c r="E6" i="19"/>
  <c r="F8" i="19"/>
  <c r="E8" i="19"/>
  <c r="E8" i="16" s="1"/>
  <c r="E16" i="19"/>
  <c r="D19" i="19"/>
  <c r="D19" i="16" s="1"/>
  <c r="D18" i="19"/>
  <c r="D17" i="19"/>
  <c r="D16" i="19"/>
  <c r="D15" i="19"/>
  <c r="D15" i="16" s="1"/>
  <c r="D13" i="19"/>
  <c r="D12" i="19"/>
  <c r="D11" i="19"/>
  <c r="D10" i="19"/>
  <c r="D9" i="19"/>
  <c r="D8" i="19"/>
  <c r="D8" i="16" s="1"/>
  <c r="D6" i="19"/>
  <c r="D5" i="19"/>
  <c r="E19" i="19"/>
  <c r="E19" i="16" s="1"/>
  <c r="E18" i="19"/>
  <c r="E17" i="19"/>
  <c r="D14" i="19"/>
  <c r="D14" i="21"/>
  <c r="D14" i="20"/>
  <c r="E15" i="19"/>
  <c r="E15" i="16" s="1"/>
  <c r="E13" i="19"/>
  <c r="E12" i="19"/>
  <c r="E11" i="19"/>
  <c r="E10" i="19"/>
  <c r="E9" i="19"/>
  <c r="E5" i="19"/>
  <c r="F19" i="19"/>
  <c r="F19" i="16" s="1"/>
  <c r="F15" i="19"/>
  <c r="F15" i="16" s="1"/>
  <c r="F13" i="19"/>
  <c r="G13" i="19" l="1"/>
  <c r="G17" i="31"/>
  <c r="G12" i="31"/>
  <c r="G15" i="16"/>
  <c r="G8" i="19"/>
  <c r="G13" i="21"/>
  <c r="G19" i="16"/>
  <c r="F16" i="19"/>
  <c r="O62" i="24"/>
  <c r="O64" i="24" s="1"/>
  <c r="O68" i="24" s="1"/>
  <c r="F8" i="16"/>
  <c r="G8" i="16" s="1"/>
  <c r="E11" i="16"/>
  <c r="D9" i="16"/>
  <c r="D11" i="16"/>
  <c r="F18" i="19"/>
  <c r="F60" i="29"/>
  <c r="E16" i="16"/>
  <c r="D18" i="16"/>
  <c r="D10" i="16"/>
  <c r="F54" i="29"/>
  <c r="D17" i="16"/>
  <c r="D16" i="16"/>
  <c r="D6" i="16"/>
  <c r="E18" i="16"/>
  <c r="D13" i="16"/>
  <c r="D12" i="16"/>
  <c r="E17" i="16"/>
  <c r="E13" i="16"/>
  <c r="E12" i="16"/>
  <c r="F39" i="29"/>
  <c r="F28" i="29"/>
  <c r="F17" i="19"/>
  <c r="G17" i="19" s="1"/>
  <c r="F57" i="29"/>
  <c r="F12" i="19"/>
  <c r="G12" i="19" s="1"/>
  <c r="F42" i="29"/>
  <c r="F10" i="19"/>
  <c r="G10" i="19" s="1"/>
  <c r="F31" i="29"/>
  <c r="F6" i="19"/>
  <c r="G6" i="19" s="1"/>
  <c r="F22" i="29"/>
  <c r="F5" i="19"/>
  <c r="G5" i="19" s="1"/>
  <c r="F18" i="29"/>
  <c r="F9" i="19"/>
  <c r="G9" i="19" s="1"/>
  <c r="F11" i="19"/>
  <c r="G11" i="19" s="1"/>
  <c r="F16" i="21"/>
  <c r="F5" i="31"/>
  <c r="G5" i="31" s="1"/>
  <c r="E7" i="31"/>
  <c r="F10" i="31"/>
  <c r="F6" i="31"/>
  <c r="G6" i="31" s="1"/>
  <c r="F9" i="31"/>
  <c r="G9" i="31" s="1"/>
  <c r="F13" i="31"/>
  <c r="G13" i="31" s="1"/>
  <c r="F11" i="31"/>
  <c r="G11" i="31" s="1"/>
  <c r="F17" i="21"/>
  <c r="G17" i="21" s="1"/>
  <c r="F11" i="21"/>
  <c r="G11" i="21" s="1"/>
  <c r="F5" i="21"/>
  <c r="G5" i="21" s="1"/>
  <c r="F9" i="20"/>
  <c r="G9" i="20" s="1"/>
  <c r="F11" i="20"/>
  <c r="G11" i="20" s="1"/>
  <c r="F13" i="20"/>
  <c r="G13" i="20" s="1"/>
  <c r="F17" i="20"/>
  <c r="G17" i="20" s="1"/>
  <c r="F6" i="20"/>
  <c r="G6" i="20" s="1"/>
  <c r="E7" i="20"/>
  <c r="F7" i="20"/>
  <c r="F18" i="20"/>
  <c r="F9" i="21"/>
  <c r="G9" i="21" s="1"/>
  <c r="L62" i="26"/>
  <c r="O62" i="26" s="1"/>
  <c r="F16" i="31"/>
  <c r="G16" i="31" s="1"/>
  <c r="E10" i="31"/>
  <c r="E10" i="16" s="1"/>
  <c r="E5" i="31"/>
  <c r="E9" i="31"/>
  <c r="E9" i="16" s="1"/>
  <c r="F18" i="31"/>
  <c r="G18" i="31" s="1"/>
  <c r="D5" i="31"/>
  <c r="D5" i="16" s="1"/>
  <c r="E6" i="31"/>
  <c r="E6" i="16" s="1"/>
  <c r="F12" i="21"/>
  <c r="G12" i="21" s="1"/>
  <c r="D14" i="31"/>
  <c r="D14" i="16" s="1"/>
  <c r="E14" i="20"/>
  <c r="E14" i="31"/>
  <c r="E14" i="19"/>
  <c r="E7" i="19"/>
  <c r="E22" i="19"/>
  <c r="E23" i="16" s="1"/>
  <c r="G10" i="31" l="1"/>
  <c r="G7" i="20"/>
  <c r="E5" i="16"/>
  <c r="E14" i="16"/>
  <c r="E7" i="16"/>
  <c r="F16" i="16"/>
  <c r="G16" i="16" s="1"/>
  <c r="F10" i="16"/>
  <c r="G10" i="16" s="1"/>
  <c r="F17" i="16"/>
  <c r="G17" i="16" s="1"/>
  <c r="F48" i="29"/>
  <c r="F12" i="16"/>
  <c r="G12" i="16" s="1"/>
  <c r="F18" i="16"/>
  <c r="G18" i="16" s="1"/>
  <c r="F13" i="16"/>
  <c r="G13" i="16" s="1"/>
  <c r="F6" i="16"/>
  <c r="G6" i="16" s="1"/>
  <c r="F5" i="16"/>
  <c r="F20" i="19"/>
  <c r="G20" i="19" s="1"/>
  <c r="F11" i="16"/>
  <c r="G11" i="16" s="1"/>
  <c r="F9" i="16"/>
  <c r="G9" i="16" s="1"/>
  <c r="F7" i="19"/>
  <c r="G7" i="19" s="1"/>
  <c r="F23" i="29"/>
  <c r="F20" i="20"/>
  <c r="G20" i="20" s="1"/>
  <c r="F14" i="19"/>
  <c r="G14" i="19" s="1"/>
  <c r="F14" i="21"/>
  <c r="G14" i="21" s="1"/>
  <c r="F14" i="20"/>
  <c r="G14" i="20" s="1"/>
  <c r="L64" i="26"/>
  <c r="O64" i="26" s="1"/>
  <c r="O69" i="26" s="1"/>
  <c r="F7" i="21"/>
  <c r="G7" i="21" s="1"/>
  <c r="F14" i="31"/>
  <c r="G14" i="31" s="1"/>
  <c r="F22" i="20"/>
  <c r="G22" i="20" s="1"/>
  <c r="D7" i="31"/>
  <c r="D7" i="16" s="1"/>
  <c r="F7" i="31"/>
  <c r="G7" i="31" s="1"/>
  <c r="G5" i="16" l="1"/>
  <c r="F22" i="19"/>
  <c r="G22" i="19" s="1"/>
  <c r="F7" i="16"/>
  <c r="G7" i="16" s="1"/>
  <c r="F62" i="29"/>
  <c r="F14" i="16"/>
  <c r="G14" i="16" s="1"/>
  <c r="F22" i="21"/>
  <c r="G22" i="21" s="1"/>
  <c r="F20" i="31"/>
  <c r="G20" i="31" s="1"/>
  <c r="F20" i="21"/>
  <c r="G20" i="21" s="1"/>
  <c r="F20" i="16" l="1"/>
  <c r="G20" i="16" s="1"/>
  <c r="F23" i="31"/>
  <c r="G23" i="31" s="1"/>
  <c r="F65" i="29"/>
  <c r="F23" i="16" l="1"/>
  <c r="G23" i="16" s="1"/>
  <c r="F15" i="47" l="1"/>
  <c r="L15" i="47" l="1"/>
  <c r="C15" i="47"/>
  <c r="D18" i="29" l="1"/>
  <c r="E18" i="29"/>
  <c r="G18" i="29" s="1"/>
  <c r="D22" i="29"/>
  <c r="E22" i="29"/>
  <c r="G22" i="29" s="1"/>
  <c r="D28" i="29"/>
  <c r="E28" i="29"/>
  <c r="G28" i="29" s="1"/>
  <c r="D31" i="29"/>
  <c r="E31" i="29"/>
  <c r="G31" i="29" s="1"/>
  <c r="D39" i="29"/>
  <c r="E39" i="29"/>
  <c r="G39" i="29" s="1"/>
  <c r="D42" i="29"/>
  <c r="E42" i="29"/>
  <c r="G42" i="29" s="1"/>
  <c r="D47" i="29"/>
  <c r="E47" i="29"/>
  <c r="G47" i="29" s="1"/>
  <c r="D54" i="29"/>
  <c r="E54" i="29"/>
  <c r="G54" i="29" s="1"/>
  <c r="D57" i="29"/>
  <c r="E57" i="29"/>
  <c r="G57" i="29" s="1"/>
  <c r="D60" i="29"/>
  <c r="E60" i="29"/>
  <c r="G60" i="29" s="1"/>
  <c r="D23" i="29" l="1"/>
  <c r="D48" i="29"/>
  <c r="E48" i="29"/>
  <c r="G48" i="29" s="1"/>
  <c r="E23" i="29"/>
  <c r="G23" i="29" s="1"/>
  <c r="E62" i="29" l="1"/>
  <c r="D62" i="29"/>
  <c r="D65" i="29" s="1"/>
  <c r="E65" i="29" l="1"/>
  <c r="G65" i="29" s="1"/>
  <c r="G62" i="29"/>
</calcChain>
</file>

<file path=xl/comments1.xml><?xml version="1.0" encoding="utf-8"?>
<comments xmlns="http://schemas.openxmlformats.org/spreadsheetml/2006/main">
  <authors>
    <author>Iroda2021</author>
    <author>User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38"/>
          </rPr>
          <t>Pedagógusnap, karácsonyi vacsora, csapatépítés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38"/>
          </rPr>
          <t>Pedagógusnap, karácsonyi vacsora, csapatépítés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238"/>
          </rPr>
          <t>Pedagógusnap, karácsonyi vacsora, csapatépítés</t>
        </r>
      </text>
    </comment>
    <comment ref="G25" authorId="0" shapeId="0">
      <text>
        <r>
          <rPr>
            <b/>
            <sz val="9"/>
            <color indexed="81"/>
            <rFont val="Tahoma"/>
            <family val="2"/>
            <charset val="238"/>
          </rPr>
          <t>550 eFt és csoportonként 50 eFt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  <charset val="238"/>
          </rPr>
          <t>550 eFt és csoportonként 50 eFt</t>
        </r>
      </text>
    </comment>
    <comment ref="I25" authorId="0" shapeId="0">
      <text>
        <r>
          <rPr>
            <b/>
            <sz val="9"/>
            <color indexed="81"/>
            <rFont val="Tahoma"/>
            <family val="2"/>
            <charset val="238"/>
          </rPr>
          <t>550 eFt és csoportonként 50 eFt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Munkaruha: 15eFt/fő
egyéb anyagok: 700eFt
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Munkaruha: 15eFt/fő
egyéb anyagok: 700eFt
</t>
        </r>
      </text>
    </comment>
    <comment ref="F26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Munkaruha: 15eFt/fő
egyéb anyagok: 700eFt
</t>
        </r>
      </text>
    </comment>
    <comment ref="D35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tűzjelző, riasztó, kazán, tisztasági meszelés
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tűzjelző, riasztó, kazán, tisztasági meszelés
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tűzjelző, riasztó, kazán, tisztasági meszelés
</t>
        </r>
      </text>
    </comment>
    <comment ref="G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Képzések, szaklap előfizetések, orvosi vizsgálatok</t>
        </r>
      </text>
    </comment>
    <comment ref="H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Képzések, szaklap előfizetések, orvosi vizsgálatok</t>
        </r>
      </text>
    </comment>
    <comment ref="I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Képzések, szaklap előfizetések, orvosi vizsgálatok</t>
        </r>
      </text>
    </comment>
    <comment ref="D55" authorId="0" shapeId="0">
      <text>
        <r>
          <rPr>
            <b/>
            <sz val="9"/>
            <color indexed="81"/>
            <rFont val="Tahoma"/>
            <family val="2"/>
            <charset val="238"/>
          </rPr>
          <t>Játéktároló, egyéb kisértékű eszköz</t>
        </r>
      </text>
    </comment>
    <comment ref="E55" authorId="0" shapeId="0">
      <text>
        <r>
          <rPr>
            <b/>
            <sz val="9"/>
            <color indexed="81"/>
            <rFont val="Tahoma"/>
            <family val="2"/>
            <charset val="238"/>
          </rPr>
          <t>Játéktároló, egyéb kisértékű eszköz</t>
        </r>
      </text>
    </comment>
    <comment ref="F55" authorId="0" shapeId="0">
      <text>
        <r>
          <rPr>
            <b/>
            <sz val="9"/>
            <color indexed="81"/>
            <rFont val="Tahoma"/>
            <family val="2"/>
            <charset val="238"/>
          </rPr>
          <t>Játéktároló, egyéb kisértékű eszköz</t>
        </r>
      </text>
    </comment>
  </commentList>
</comments>
</file>

<file path=xl/comments2.xml><?xml version="1.0" encoding="utf-8"?>
<comments xmlns="http://schemas.openxmlformats.org/spreadsheetml/2006/main">
  <authors>
    <author>Iroda2021</author>
  </authors>
  <commentList>
    <comment ref="D37" authorId="0" shapeId="0">
      <text>
        <r>
          <rPr>
            <b/>
            <sz val="9"/>
            <color indexed="81"/>
            <rFont val="Tahoma"/>
            <family val="2"/>
            <charset val="238"/>
          </rPr>
          <t>Író olvasó találkozók és egyéb szolg.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238"/>
          </rPr>
          <t>Író olvasó találkozók és egyéb szolg.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238"/>
          </rPr>
          <t>Író olvasó találkozók és egyéb szolg.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38"/>
          </rPr>
          <t>Dunamellék, egyéb szolgáltatás</t>
        </r>
      </text>
    </comment>
    <comment ref="E38" authorId="0" shapeId="0">
      <text>
        <r>
          <rPr>
            <b/>
            <sz val="9"/>
            <color indexed="81"/>
            <rFont val="Tahoma"/>
            <family val="2"/>
            <charset val="238"/>
          </rPr>
          <t>Dunamellék, egyéb szolgáltatás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238"/>
          </rPr>
          <t>Dunamellék, egyéb szolgáltatás</t>
        </r>
      </text>
    </comment>
    <comment ref="J62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Alaptámogatás 10%-a + érdekeltségnövelő támogatás</t>
        </r>
      </text>
    </comment>
    <comment ref="K62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Alaptámogatás 10%-a + érdekeltségnövelő támogatás</t>
        </r>
      </text>
    </comment>
    <comment ref="L62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Alaptámogatás 10%-a + érdekeltségnövelő támogatás</t>
        </r>
      </text>
    </comment>
  </commentList>
</comments>
</file>

<file path=xl/comments3.xml><?xml version="1.0" encoding="utf-8"?>
<comments xmlns="http://schemas.openxmlformats.org/spreadsheetml/2006/main">
  <authors>
    <author>Iroda2021</author>
    <author>User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Repi a rendezvényekhez</t>
        </r>
      </text>
    </comment>
    <comment ref="E21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Repi a rendezvényekhez</t>
        </r>
      </text>
    </comment>
    <comment ref="F21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Repi a rendezvényekhez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  <charset val="238"/>
          </rPr>
          <t>Anyagok, korlát, falburkolás, névtábla</t>
        </r>
      </text>
    </comment>
    <comment ref="E26" authorId="0" shapeId="0">
      <text>
        <r>
          <rPr>
            <b/>
            <sz val="9"/>
            <color indexed="81"/>
            <rFont val="Tahoma"/>
            <family val="2"/>
            <charset val="238"/>
          </rPr>
          <t>Anyagok, korlát, falburkolás, névtábla</t>
        </r>
      </text>
    </comment>
    <comment ref="F26" authorId="0" shapeId="0">
      <text>
        <r>
          <rPr>
            <b/>
            <sz val="9"/>
            <color indexed="81"/>
            <rFont val="Tahoma"/>
            <family val="2"/>
            <charset val="238"/>
          </rPr>
          <t>Anyagok, korlát, falburkolás, névtábla</t>
        </r>
      </text>
    </comment>
    <comment ref="D34" authorId="0" shapeId="0">
      <text>
        <r>
          <rPr>
            <b/>
            <sz val="9"/>
            <color indexed="81"/>
            <rFont val="Tahoma"/>
            <family val="2"/>
            <charset val="238"/>
          </rPr>
          <t>színpad, hangtechnika bérlés</t>
        </r>
      </text>
    </comment>
    <comment ref="E34" authorId="0" shapeId="0">
      <text>
        <r>
          <rPr>
            <b/>
            <sz val="9"/>
            <color indexed="81"/>
            <rFont val="Tahoma"/>
            <family val="2"/>
            <charset val="238"/>
          </rPr>
          <t>színpad, hangtechnika bérlés</t>
        </r>
      </text>
    </comment>
    <comment ref="F34" authorId="0" shapeId="0">
      <text>
        <r>
          <rPr>
            <b/>
            <sz val="9"/>
            <color indexed="81"/>
            <rFont val="Tahoma"/>
            <family val="2"/>
            <charset val="238"/>
          </rPr>
          <t>színpad, hangtechnika bérlés</t>
        </r>
      </text>
    </comment>
    <comment ref="D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Fellépők díjazása</t>
        </r>
      </text>
    </comment>
    <comment ref="E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Fellépők díjazása</t>
        </r>
      </text>
    </comment>
    <comment ref="F3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Fellépők díjazása</t>
        </r>
      </text>
    </comment>
  </commentList>
</comments>
</file>

<file path=xl/comments4.xml><?xml version="1.0" encoding="utf-8"?>
<comments xmlns="http://schemas.openxmlformats.org/spreadsheetml/2006/main">
  <authors>
    <author>User</author>
    <author>Iroda2021</author>
  </authors>
  <commentList>
    <comment ref="D17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ellátása, havi prémiumok</t>
        </r>
      </text>
    </comment>
    <comment ref="D26" authorId="1" shapeId="0">
      <text>
        <r>
          <rPr>
            <b/>
            <sz val="9"/>
            <color indexed="81"/>
            <rFont val="Tahoma"/>
            <family val="2"/>
            <charset val="238"/>
          </rPr>
          <t>munkaruha kiegészítéssel növelve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238"/>
          </rPr>
          <t>munkaruha kiegészítéssel növelve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238"/>
          </rPr>
          <t>munkaruha kiegészítéssel növelve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38"/>
          </rPr>
          <t>belgyógy 23 óra/hét, laborvez 150e/hó, DrBalázsK 10 óra/hét</t>
        </r>
      </text>
    </comment>
    <comment ref="E37" authorId="0" shapeId="0">
      <text>
        <r>
          <rPr>
            <b/>
            <sz val="9"/>
            <color indexed="81"/>
            <rFont val="Tahoma"/>
            <family val="2"/>
            <charset val="238"/>
          </rPr>
          <t>belgyógy 23 óra/hét, laborvez 150e/hó, DrBalázsK 10 óra/hét</t>
        </r>
      </text>
    </comment>
    <comment ref="F37" authorId="0" shapeId="0">
      <text>
        <r>
          <rPr>
            <b/>
            <sz val="9"/>
            <color indexed="81"/>
            <rFont val="Tahoma"/>
            <family val="2"/>
            <charset val="238"/>
          </rPr>
          <t>belgyógy 23 óra/hét, laborvez 150e/hó, DrBalázsK 10 óra/hét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támogatás visszafizetés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támogatás visszafizetés</t>
        </r>
      </text>
    </comment>
    <comment ref="I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támogatás visszafizetés</t>
        </r>
      </text>
    </comment>
    <comment ref="D55" authorId="1" shapeId="0">
      <text>
        <r>
          <rPr>
            <b/>
            <sz val="9"/>
            <color indexed="81"/>
            <rFont val="Tahoma"/>
            <family val="2"/>
            <charset val="238"/>
          </rPr>
          <t>Kreatométer 3MFt, spirométer 1MFt, tcas 300eFt, dermatoscop 500 eFt, tympanométer 1,5 MFt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238"/>
          </rPr>
          <t>Kreatométer 3MFt, spirométer 1MFt, tcas 300eFt, dermatoscop 500 eFt, tympanométer 1,5 MFt</t>
        </r>
      </text>
    </comment>
    <comment ref="F55" authorId="1" shapeId="0">
      <text>
        <r>
          <rPr>
            <b/>
            <sz val="9"/>
            <color indexed="81"/>
            <rFont val="Tahoma"/>
            <family val="2"/>
            <charset val="238"/>
          </rPr>
          <t>Kreatométer 3MFt, spirométer 1MFt, tcas 300eFt, dermatoscop 500 eFt, tympanométer 1,5 MFt</t>
        </r>
      </text>
    </comment>
  </commentList>
</comments>
</file>

<file path=xl/comments5.xml><?xml version="1.0" encoding="utf-8"?>
<comments xmlns="http://schemas.openxmlformats.org/spreadsheetml/2006/main">
  <authors>
    <author>User</author>
    <author>Iroda2021</author>
  </authors>
  <commentList>
    <comment ref="G35" authorId="0" shapeId="0">
      <text>
        <r>
          <rPr>
            <b/>
            <sz val="9"/>
            <color indexed="81"/>
            <rFont val="Tahoma"/>
            <family val="2"/>
            <charset val="238"/>
          </rPr>
          <t>elszívó karbantartás, egyéb eszközök karbantartása</t>
        </r>
      </text>
    </comment>
    <comment ref="H35" authorId="0" shapeId="0">
      <text>
        <r>
          <rPr>
            <b/>
            <sz val="9"/>
            <color indexed="81"/>
            <rFont val="Tahoma"/>
            <family val="2"/>
            <charset val="238"/>
          </rPr>
          <t>elszívó karbantartás, egyéb eszközök karbantartása</t>
        </r>
      </text>
    </comment>
    <comment ref="I35" authorId="0" shapeId="0">
      <text>
        <r>
          <rPr>
            <b/>
            <sz val="9"/>
            <color indexed="81"/>
            <rFont val="Tahoma"/>
            <family val="2"/>
            <charset val="238"/>
          </rPr>
          <t>elszívó karbantartás, egyéb eszközök karbantartása</t>
        </r>
      </text>
    </comment>
    <comment ref="U35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tisztasági festések</t>
        </r>
      </text>
    </comment>
    <comment ref="G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H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I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U46" authorId="0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szállító autó vizsga, biztosítás, cégautó adó, egyéb díjai</t>
        </r>
      </text>
    </comment>
    <comment ref="D55" authorId="1" shapeId="0">
      <text>
        <r>
          <rPr>
            <b/>
            <sz val="9"/>
            <color indexed="81"/>
            <rFont val="Tahoma"/>
            <family val="2"/>
            <charset val="238"/>
          </rPr>
          <t>varrógép, telefon, klíma, fűnyíró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238"/>
          </rPr>
          <t>varrógép, telefon, klíma, fűnyíró</t>
        </r>
      </text>
    </comment>
    <comment ref="F55" authorId="1" shapeId="0">
      <text>
        <r>
          <rPr>
            <b/>
            <sz val="9"/>
            <color indexed="81"/>
            <rFont val="Tahoma"/>
            <family val="2"/>
            <charset val="238"/>
          </rPr>
          <t>varrógép, telefon, klíma, fűnyíró</t>
        </r>
      </text>
    </comment>
  </commentList>
</comments>
</file>

<file path=xl/comments6.xml><?xml version="1.0" encoding="utf-8"?>
<comments xmlns="http://schemas.openxmlformats.org/spreadsheetml/2006/main">
  <authors>
    <author>Iroda2021</author>
    <author>User</author>
    <author>admin</author>
  </authors>
  <commentList>
    <comment ref="AP5" authorId="0" shapeId="0">
      <text>
        <r>
          <rPr>
            <b/>
            <sz val="9"/>
            <color indexed="81"/>
            <rFont val="Tahoma"/>
            <family val="2"/>
            <charset val="238"/>
          </rPr>
          <t>Diákmunka</t>
        </r>
      </text>
    </comment>
    <comment ref="AZ17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mb díj, nyugdíjszerű ellátása</t>
        </r>
      </text>
    </comment>
    <comment ref="AN19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képviselők, polgármester</t>
        </r>
      </text>
    </comment>
    <comment ref="AO19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képviselők, polgármester</t>
        </r>
      </text>
    </comment>
    <comment ref="AP19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képviselők, polgármester</t>
        </r>
      </text>
    </comment>
    <comment ref="M20" authorId="0" shapeId="0">
      <text>
        <r>
          <rPr>
            <b/>
            <sz val="9"/>
            <color indexed="81"/>
            <rFont val="Tahoma"/>
            <family val="2"/>
            <charset val="238"/>
          </rPr>
          <t>Kovács Laci</t>
        </r>
      </text>
    </comment>
    <comment ref="N20" authorId="0" shapeId="0">
      <text>
        <r>
          <rPr>
            <b/>
            <sz val="9"/>
            <color indexed="81"/>
            <rFont val="Tahoma"/>
            <family val="2"/>
            <charset val="238"/>
          </rPr>
          <t>Kovács Laci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Kovács Laci</t>
        </r>
      </text>
    </comment>
    <comment ref="AN20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tűzoltók</t>
        </r>
      </text>
    </comment>
    <comment ref="AO20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tűzoltók</t>
        </r>
      </text>
    </comment>
    <comment ref="AP20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tűzoltók</t>
        </r>
      </text>
    </comment>
    <comment ref="M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autó-traktor anyagok, faanyagok, munkaruha 50eFt/fő, vasanyagok, villanyszerelési anyag, homok, sóder, cement, egyéb</t>
        </r>
      </text>
    </comment>
    <comment ref="N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autó-traktor anyagok, faanyagok, munkaruha 50eFt/fő, vasanyagok, villanyszerelési anyag, homok, sóder, cement, egyéb</t>
        </r>
      </text>
    </comment>
    <comment ref="O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autó-traktor anyagok, faanyagok, munkaruha 50eFt/fő, vasanyagok, villanyszerelési anyag, homok, sóder, cement, egyéb</t>
        </r>
      </text>
    </comment>
    <comment ref="AE26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Kresz táblák, sóder, homok, cement</t>
        </r>
      </text>
    </comment>
    <comment ref="AF26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Kresz táblák, sóder, homok, cement</t>
        </r>
      </text>
    </comment>
    <comment ref="AG26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Kresz táblák, sóder, homok, cement</t>
        </r>
      </text>
    </comment>
    <comment ref="AK26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Aszfalt vásárlás</t>
        </r>
      </text>
    </comment>
    <comment ref="AL26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Aszfalt vásárlás</t>
        </r>
      </text>
    </comment>
    <comment ref="AM26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Aszfalt vásárlás</t>
        </r>
      </text>
    </comment>
    <comment ref="AN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csekk rendelés, aláírási címp, plakett díszmappa, egy nap a városért, zászló, Nexus-Merkel anyagok, műkő virágtartó</t>
        </r>
      </text>
    </comment>
    <comment ref="AO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csekk rendelés, aláírási címp, plakett díszmappa, egy nap a városért, zászló, Nexus-Merkel anyagok, műkő virágtartó</t>
        </r>
      </text>
    </comment>
    <comment ref="AP2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csekk rendelés, aláírási címp, plakett díszmappa, egy nap a városért, zászló, Nexus-Merkel anyagok, műkő virágtartó</t>
        </r>
      </text>
    </comment>
    <comment ref="AT26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Fa apríték beszerzés</t>
        </r>
      </text>
    </comment>
    <comment ref="AU26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Fa apríték beszerzés</t>
        </r>
      </text>
    </comment>
    <comment ref="AV26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Fa apríték beszerzés</t>
        </r>
      </text>
    </comment>
    <comment ref="AN2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Ecostat, E szftverfejl, Ikron, elektronikus aláírás, win szoc</t>
        </r>
      </text>
    </comment>
    <comment ref="AO2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Ecostat, E szftverfejl, Ikron, elektronikus aláírás, win szoc</t>
        </r>
      </text>
    </comment>
    <comment ref="AP2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Ecostat, E szftverfejl, Ikron, elektronikus aláírás, win szoc</t>
        </r>
      </text>
    </comment>
    <comment ref="D32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konyha rezsi a KLIK-től</t>
        </r>
      </text>
    </comment>
    <comment ref="E32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konyha rezsi a KLIK-től</t>
        </r>
      </text>
    </comment>
    <comment ref="F32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konyha rezsi a KLIK-től</t>
        </r>
      </text>
    </comment>
    <comment ref="AB32" authorId="0" shapeId="0">
      <text>
        <r>
          <rPr>
            <b/>
            <sz val="9"/>
            <color indexed="81"/>
            <rFont val="Tahoma"/>
            <family val="2"/>
            <charset val="238"/>
          </rPr>
          <t>félévig teljes ár, utána 50%-os csökkenés</t>
        </r>
      </text>
    </comment>
    <comment ref="AC32" authorId="0" shapeId="0">
      <text>
        <r>
          <rPr>
            <b/>
            <sz val="9"/>
            <color indexed="81"/>
            <rFont val="Tahoma"/>
            <family val="2"/>
            <charset val="238"/>
          </rPr>
          <t>félévig teljes ár, utána 50%-os csökkenés</t>
        </r>
      </text>
    </comment>
    <comment ref="AD32" authorId="0" shapeId="0">
      <text>
        <r>
          <rPr>
            <b/>
            <sz val="9"/>
            <color indexed="81"/>
            <rFont val="Tahoma"/>
            <family val="2"/>
            <charset val="238"/>
          </rPr>
          <t>félévig teljes ár, utána 50%-os csökkenés</t>
        </r>
      </text>
    </comment>
    <comment ref="AE34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DÉMÁSZ oszlopbérlet</t>
        </r>
      </text>
    </comment>
    <comment ref="AF34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DÉMÁSZ oszlopbérlet</t>
        </r>
      </text>
    </comment>
    <comment ref="AG34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DÉMÁSZ oszlopbérlet</t>
        </r>
      </text>
    </comment>
    <comment ref="M35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jármű javítások</t>
        </r>
      </text>
    </comment>
    <comment ref="N35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jármű javítások</t>
        </r>
      </text>
    </comment>
    <comment ref="O35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jármű javítások</t>
        </r>
      </text>
    </comment>
    <comment ref="AB35" authorId="0" shapeId="0">
      <text>
        <r>
          <rPr>
            <b/>
            <sz val="9"/>
            <color indexed="81"/>
            <rFont val="Tahoma"/>
            <family val="2"/>
            <charset val="238"/>
          </rPr>
          <t>félévig</t>
        </r>
      </text>
    </comment>
    <comment ref="AC35" authorId="0" shapeId="0">
      <text>
        <r>
          <rPr>
            <b/>
            <sz val="9"/>
            <color indexed="81"/>
            <rFont val="Tahoma"/>
            <family val="2"/>
            <charset val="238"/>
          </rPr>
          <t>félévig</t>
        </r>
      </text>
    </comment>
    <comment ref="AD35" authorId="0" shapeId="0">
      <text>
        <r>
          <rPr>
            <b/>
            <sz val="9"/>
            <color indexed="81"/>
            <rFont val="Tahoma"/>
            <family val="2"/>
            <charset val="238"/>
          </rPr>
          <t>félévig</t>
        </r>
      </text>
    </comment>
    <comment ref="AE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térfigyelő karbantart</t>
        </r>
      </text>
    </comment>
    <comment ref="AF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térfigyelő karbantart</t>
        </r>
      </text>
    </comment>
    <comment ref="AG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térfigyelő karbantart</t>
        </r>
      </text>
    </comment>
    <comment ref="AH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esővíz elvezető karbantartás, járda térkő lerakás</t>
        </r>
      </text>
    </comment>
    <comment ref="AI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esővíz elvezető karbantartás, járda térkő lerakás</t>
        </r>
      </text>
    </comment>
    <comment ref="AJ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esővíz elvezető karbantartás, járda térkő lerakás</t>
        </r>
      </text>
    </comment>
    <comment ref="AK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földutak karbantartása</t>
        </r>
      </text>
    </comment>
    <comment ref="AL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földutak karbantartása</t>
        </r>
      </text>
    </comment>
    <comment ref="AM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kátyuzás, földutak karbantartása</t>
        </r>
      </text>
    </comment>
    <comment ref="BF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lakások külső javítása, festése, villamos felújítások, egyéb karbantart</t>
        </r>
      </text>
    </comment>
    <comment ref="BG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lakások külső javítása, festése, villamos felújítások, egyéb karbantart</t>
        </r>
      </text>
    </comment>
    <comment ref="BH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lakások külső javítása, festése, villamos felújítások, egyéb karbantart</t>
        </r>
      </text>
    </comment>
    <comment ref="BI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festés, egyéb karbantart</t>
        </r>
      </text>
    </comment>
    <comment ref="BJ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festés, egyéb karbantart</t>
        </r>
      </text>
    </comment>
    <comment ref="BK35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festés, egyéb karbantart</t>
        </r>
      </text>
    </comment>
    <comment ref="BF36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továbbszámlázott rezsi</t>
        </r>
      </text>
    </comment>
    <comment ref="BG36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továbbszámlázott rezsi</t>
        </r>
      </text>
    </comment>
    <comment ref="BH36" authorId="0" shapeId="0">
      <text>
        <r>
          <rPr>
            <b/>
            <sz val="9"/>
            <color indexed="81"/>
            <rFont val="Tahoma"/>
            <family val="2"/>
            <charset val="238"/>
          </rPr>
          <t>Iroda2021:</t>
        </r>
        <r>
          <rPr>
            <sz val="9"/>
            <color indexed="81"/>
            <rFont val="Tahoma"/>
            <family val="2"/>
            <charset val="238"/>
          </rPr>
          <t xml:space="preserve">
továbbszámlázott rezsi</t>
        </r>
      </text>
    </comment>
    <comment ref="M37" authorId="2" shapeId="0">
      <text>
        <r>
          <rPr>
            <sz val="9"/>
            <color indexed="81"/>
            <rFont val="Tahoma"/>
            <family val="2"/>
            <charset val="238"/>
          </rPr>
          <t xml:space="preserve"> eü alkalmassági</t>
        </r>
      </text>
    </comment>
    <comment ref="N37" authorId="2" shapeId="0">
      <text>
        <r>
          <rPr>
            <sz val="9"/>
            <color indexed="81"/>
            <rFont val="Tahoma"/>
            <family val="2"/>
            <charset val="238"/>
          </rPr>
          <t xml:space="preserve"> eü alkalmassági</t>
        </r>
      </text>
    </comment>
    <comment ref="O37" authorId="2" shapeId="0">
      <text>
        <r>
          <rPr>
            <sz val="9"/>
            <color indexed="81"/>
            <rFont val="Tahoma"/>
            <family val="2"/>
            <charset val="238"/>
          </rPr>
          <t xml:space="preserve"> eü alkalmassági</t>
        </r>
      </text>
    </comment>
    <comment ref="AN37" authorId="2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ügyvédi díjak, belső ellenőrzés, GDPR, HÉSZ módosítás</t>
        </r>
      </text>
    </comment>
    <comment ref="AO37" authorId="2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ügyvédi díjak, belső ellenőrzés, GDPR, HÉSZ módosítás</t>
        </r>
      </text>
    </comment>
    <comment ref="AP37" authorId="2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admin:
</t>
        </r>
        <r>
          <rPr>
            <sz val="9"/>
            <color indexed="81"/>
            <rFont val="Tahoma"/>
            <family val="2"/>
            <charset val="238"/>
          </rPr>
          <t>ügyvédi díjak, belső ellenőrzés, GDPR, HÉSZ módosítás</t>
        </r>
      </text>
    </comment>
    <comment ref="M38" authorId="2" shapeId="0">
      <text>
        <r>
          <rPr>
            <sz val="9"/>
            <color indexed="81"/>
            <rFont val="Tahoma"/>
            <family val="2"/>
            <charset val="238"/>
          </rPr>
          <t xml:space="preserve">kéményellenőrzés, hulladékszállít, fakivágás, poroltó ell, Sourcing
</t>
        </r>
      </text>
    </comment>
    <comment ref="N38" authorId="2" shapeId="0">
      <text>
        <r>
          <rPr>
            <sz val="9"/>
            <color indexed="81"/>
            <rFont val="Tahoma"/>
            <family val="2"/>
            <charset val="238"/>
          </rPr>
          <t xml:space="preserve">kéményellenőrzés, hulladékszállít, fakivágás, poroltó ell, Sourcing
</t>
        </r>
      </text>
    </comment>
    <comment ref="O38" authorId="2" shapeId="0">
      <text>
        <r>
          <rPr>
            <sz val="9"/>
            <color indexed="81"/>
            <rFont val="Tahoma"/>
            <family val="2"/>
            <charset val="238"/>
          </rPr>
          <t xml:space="preserve">kéményellenőrzés, hulladékszállít, fakivágás, poroltó ell, Sourcing
</t>
        </r>
      </text>
    </comment>
    <comment ref="AE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gyepmester, rovarírtás, szemétszáll</t>
        </r>
      </text>
    </comment>
    <comment ref="AF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gyepmester, rovarírtás, szemétszáll</t>
        </r>
      </text>
    </comment>
    <comment ref="AG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gyepmester, rovarírtás, szemétszáll</t>
        </r>
      </text>
    </comment>
    <comment ref="AN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munkavédelem, rágcsálóirtás, MAMMA, bankköltség, elektronikus aláírás, tűzifa darabolás, biztosítás, inf bizt díj</t>
        </r>
      </text>
    </comment>
    <comment ref="AO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munkavédelem, rágcsálóirtás, MAMMA, bankköltség, elektronikus aláírás, tűzifa darabolás, biztosítás, inf bizt díj</t>
        </r>
      </text>
    </comment>
    <comment ref="AP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munkavédelem, rágcsálóirtás, MAMMA, bankköltség, elektronikus aláírás, tűzifa darabolás, biztosítás, inf bizt díj</t>
        </r>
      </text>
    </comment>
    <comment ref="BF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villanyóra cserék</t>
        </r>
      </text>
    </comment>
    <comment ref="BG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villanyóra cserék</t>
        </r>
      </text>
    </comment>
    <comment ref="BH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kéményellenőrzés, villanyóra cserék</t>
        </r>
      </text>
    </comment>
    <comment ref="BI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kéményell, egyéb szolg, villanyóra cserék</t>
        </r>
      </text>
    </comment>
    <comment ref="BJ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kéményell, egyéb szolg, villanyóra cserék</t>
        </r>
      </text>
    </comment>
    <comment ref="BK38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kéményell, egyéb szolg, villanyóra cserék</t>
        </r>
      </text>
    </comment>
    <comment ref="BO38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P38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Q38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R38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S38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BT38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biztosítás</t>
        </r>
      </text>
    </comment>
    <comment ref="S44" authorId="0" shapeId="0">
      <text>
        <r>
          <rPr>
            <b/>
            <sz val="9"/>
            <color indexed="81"/>
            <rFont val="Tahoma"/>
            <family val="2"/>
            <charset val="238"/>
          </rPr>
          <t>fordított áfa</t>
        </r>
      </text>
    </comment>
    <comment ref="T44" authorId="0" shapeId="0">
      <text>
        <r>
          <rPr>
            <b/>
            <sz val="9"/>
            <color indexed="81"/>
            <rFont val="Tahoma"/>
            <family val="2"/>
            <charset val="238"/>
          </rPr>
          <t>fordított áfa</t>
        </r>
      </text>
    </comment>
    <comment ref="U44" authorId="0" shapeId="0">
      <text>
        <r>
          <rPr>
            <b/>
            <sz val="9"/>
            <color indexed="81"/>
            <rFont val="Tahoma"/>
            <family val="2"/>
            <charset val="238"/>
          </rPr>
          <t>fordított áfa</t>
        </r>
      </text>
    </comment>
    <comment ref="BO44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P44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Q44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R44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S44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BT44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víziközmű fizetendő áfa</t>
        </r>
      </text>
    </comment>
    <comment ref="M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Műszaki vizsgák, tulajdoni lap, cégautó adó, egyéb
</t>
        </r>
      </text>
    </comment>
    <comment ref="N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Műszaki vizsgák, tulajdoni lap, cégautó adó, egyéb
</t>
        </r>
      </text>
    </comment>
    <comment ref="O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Műszaki vizsgák, tulajdoni lap, cégautó adó, egyéb
</t>
        </r>
      </text>
    </comment>
    <comment ref="AN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önkormányzati tagdíjak, ingatlan bejegyzés_közbesz hatósági díj, cégautó adó_plakett_trófea, serleg</t>
        </r>
      </text>
    </comment>
    <comment ref="AO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önkormányzati tagdíjak, ingatlan bejegyzés_közbesz hatósági díj, cégautó adó_plakett_trófea, serleg</t>
        </r>
      </text>
    </comment>
    <comment ref="AP46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önkormányzati tagdíjak, ingatlan bejegyzés_közbesz hatósági díj, cégautó adó_plakett_trófea, serleg</t>
        </r>
      </text>
    </comment>
    <comment ref="AN4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támogatások</t>
        </r>
      </text>
    </comment>
    <comment ref="AO4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támogatások</t>
        </r>
      </text>
    </comment>
    <comment ref="AP49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támogatások</t>
        </r>
      </text>
    </comment>
    <comment ref="J50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szolidaritási hozzájárulás</t>
        </r>
      </text>
    </comment>
    <comment ref="K50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szolidaritási hozzájárulás</t>
        </r>
      </text>
    </comment>
    <comment ref="L50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szolidaritási hozzájárulás</t>
        </r>
      </text>
    </comment>
    <comment ref="AN50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esetleges visszafizetési kötelezettség</t>
        </r>
      </text>
    </comment>
    <comment ref="AO50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esetleges visszafizetési kötelezettség</t>
        </r>
      </text>
    </comment>
    <comment ref="AP50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esetleges visszafizetési kötelezettség</t>
        </r>
      </text>
    </comment>
    <comment ref="AN51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feladatok esetleges hozzájárulása</t>
        </r>
      </text>
    </comment>
    <comment ref="AO51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feladatok esetleges hozzájárulása</t>
        </r>
      </text>
    </comment>
    <comment ref="AP51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szociális feladatok esetleges hozzájárulása</t>
        </r>
      </text>
    </comment>
    <comment ref="AN52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civiltámogatások, pe. átadások</t>
        </r>
      </text>
    </comment>
    <comment ref="AO52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civiltámogatások, pe. átadások</t>
        </r>
      </text>
    </comment>
    <comment ref="AP52" authorId="2" shapeId="0">
      <text>
        <r>
          <rPr>
            <b/>
            <sz val="9"/>
            <color indexed="81"/>
            <rFont val="Tahoma"/>
            <family val="2"/>
            <charset val="238"/>
          </rPr>
          <t>admin:</t>
        </r>
        <r>
          <rPr>
            <sz val="9"/>
            <color indexed="81"/>
            <rFont val="Tahoma"/>
            <family val="2"/>
            <charset val="238"/>
          </rPr>
          <t xml:space="preserve">
civiltámogatások, pe. átadások</t>
        </r>
      </text>
    </comment>
    <comment ref="AN53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Tartalék</t>
        </r>
      </text>
    </comment>
    <comment ref="AO53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Tartalék</t>
        </r>
      </text>
    </comment>
    <comment ref="AP53" authorId="1" shape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Tartalék</t>
        </r>
      </text>
    </comment>
    <comment ref="M55" authorId="1" shapeId="0">
      <text>
        <r>
          <rPr>
            <sz val="9"/>
            <color indexed="81"/>
            <rFont val="Tahoma"/>
            <family val="2"/>
            <charset val="238"/>
          </rPr>
          <t>Kisértékű eszköz</t>
        </r>
      </text>
    </comment>
    <comment ref="N55" authorId="1" shapeId="0">
      <text>
        <r>
          <rPr>
            <sz val="9"/>
            <color indexed="81"/>
            <rFont val="Tahoma"/>
            <family val="2"/>
            <charset val="238"/>
          </rPr>
          <t>Kisértékű eszköz</t>
        </r>
      </text>
    </comment>
    <comment ref="O55" authorId="1" shapeId="0">
      <text>
        <r>
          <rPr>
            <sz val="9"/>
            <color indexed="81"/>
            <rFont val="Tahoma"/>
            <family val="2"/>
            <charset val="238"/>
          </rPr>
          <t>Kisértékű eszköz</t>
        </r>
      </text>
    </comment>
    <comment ref="P55" authorId="0" shapeId="0">
      <text>
        <r>
          <rPr>
            <b/>
            <sz val="9"/>
            <color indexed="81"/>
            <rFont val="Tahoma"/>
            <family val="2"/>
            <charset val="238"/>
          </rPr>
          <t>10% önrész</t>
        </r>
      </text>
    </comment>
    <comment ref="Q55" authorId="0" shapeId="0">
      <text>
        <r>
          <rPr>
            <b/>
            <sz val="9"/>
            <color indexed="81"/>
            <rFont val="Tahoma"/>
            <family val="2"/>
            <charset val="238"/>
          </rPr>
          <t>10% önrész</t>
        </r>
      </text>
    </comment>
    <comment ref="R55" authorId="0" shapeId="0">
      <text>
        <r>
          <rPr>
            <b/>
            <sz val="9"/>
            <color indexed="81"/>
            <rFont val="Tahoma"/>
            <family val="2"/>
            <charset val="238"/>
          </rPr>
          <t>10% önrész</t>
        </r>
      </text>
    </comment>
    <comment ref="BN55" authorId="0" shapeId="0">
      <text>
        <r>
          <rPr>
            <b/>
            <sz val="9"/>
            <color indexed="81"/>
            <rFont val="Tahoma"/>
            <family val="2"/>
            <charset val="238"/>
          </rPr>
          <t>Emléktábla felújítás NKA</t>
        </r>
      </text>
    </comment>
    <comment ref="AB58" authorId="0" shapeId="0">
      <text>
        <r>
          <rPr>
            <b/>
            <sz val="9"/>
            <color indexed="81"/>
            <rFont val="Tahoma"/>
            <family val="2"/>
            <charset val="238"/>
          </rPr>
          <t>lámpatest csere</t>
        </r>
      </text>
    </comment>
    <comment ref="AC58" authorId="0" shapeId="0">
      <text>
        <r>
          <rPr>
            <b/>
            <sz val="9"/>
            <color indexed="81"/>
            <rFont val="Tahoma"/>
            <family val="2"/>
            <charset val="238"/>
          </rPr>
          <t>lámpatest csere</t>
        </r>
      </text>
    </comment>
    <comment ref="AD58" authorId="0" shapeId="0">
      <text>
        <r>
          <rPr>
            <b/>
            <sz val="9"/>
            <color indexed="81"/>
            <rFont val="Tahoma"/>
            <family val="2"/>
            <charset val="238"/>
          </rPr>
          <t>lámpatest csere</t>
        </r>
      </text>
    </comment>
    <comment ref="AK60" authorId="0" shapeId="0">
      <text>
        <r>
          <rPr>
            <sz val="9"/>
            <color indexed="81"/>
            <rFont val="Tahoma"/>
            <family val="2"/>
            <charset val="238"/>
          </rPr>
          <t xml:space="preserve">
útfelújítás</t>
        </r>
      </text>
    </comment>
    <comment ref="AL60" authorId="0" shapeId="0">
      <text>
        <r>
          <rPr>
            <sz val="9"/>
            <color indexed="81"/>
            <rFont val="Tahoma"/>
            <family val="2"/>
            <charset val="238"/>
          </rPr>
          <t xml:space="preserve">
útfelújítás</t>
        </r>
      </text>
    </comment>
    <comment ref="AM60" authorId="0" shapeId="0">
      <text>
        <r>
          <rPr>
            <sz val="9"/>
            <color indexed="81"/>
            <rFont val="Tahoma"/>
            <family val="2"/>
            <charset val="238"/>
          </rPr>
          <t xml:space="preserve">
útfelújítás</t>
        </r>
      </text>
    </comment>
    <comment ref="J63" authorId="0" shapeId="0">
      <text>
        <r>
          <rPr>
            <b/>
            <sz val="9"/>
            <color indexed="81"/>
            <rFont val="Tahoma"/>
            <family val="2"/>
            <charset val="238"/>
          </rPr>
          <t>intézmény finanszírozás</t>
        </r>
      </text>
    </comment>
    <comment ref="K63" authorId="0" shapeId="0">
      <text>
        <r>
          <rPr>
            <b/>
            <sz val="9"/>
            <color indexed="81"/>
            <rFont val="Tahoma"/>
            <family val="2"/>
            <charset val="238"/>
          </rPr>
          <t>intézmény finanszírozás</t>
        </r>
      </text>
    </comment>
    <comment ref="L63" authorId="0" shapeId="0">
      <text>
        <r>
          <rPr>
            <b/>
            <sz val="9"/>
            <color indexed="81"/>
            <rFont val="Tahoma"/>
            <family val="2"/>
            <charset val="238"/>
          </rPr>
          <t>intézmény finanszírozás</t>
        </r>
      </text>
    </comment>
    <comment ref="AN63" authorId="1" shapeId="0">
      <text>
        <r>
          <rPr>
            <sz val="9"/>
            <color indexed="81"/>
            <rFont val="Tahoma"/>
            <family val="2"/>
            <charset val="238"/>
          </rPr>
          <t>megelőlegezés</t>
        </r>
      </text>
    </comment>
    <comment ref="AO63" authorId="1" shapeId="0">
      <text>
        <r>
          <rPr>
            <sz val="9"/>
            <color indexed="81"/>
            <rFont val="Tahoma"/>
            <family val="2"/>
            <charset val="238"/>
          </rPr>
          <t>megelőlegezés</t>
        </r>
      </text>
    </comment>
    <comment ref="AP63" authorId="1" shapeId="0">
      <text>
        <r>
          <rPr>
            <sz val="9"/>
            <color indexed="81"/>
            <rFont val="Tahoma"/>
            <family val="2"/>
            <charset val="238"/>
          </rPr>
          <t>megelőlegezés</t>
        </r>
      </text>
    </comment>
  </commentList>
</comments>
</file>

<file path=xl/sharedStrings.xml><?xml version="1.0" encoding="utf-8"?>
<sst xmlns="http://schemas.openxmlformats.org/spreadsheetml/2006/main" count="2455" uniqueCount="512">
  <si>
    <t xml:space="preserve"> </t>
  </si>
  <si>
    <t>Kiadás megnevezése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</si>
  <si>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</si>
  <si>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</si>
  <si>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</si>
  <si>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</si>
  <si>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</si>
  <si>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</si>
  <si>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</si>
  <si>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</si>
  <si>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</si>
  <si>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</si>
  <si>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</si>
  <si>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</si>
  <si>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</si>
  <si>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</si>
  <si>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</si>
  <si>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</si>
  <si>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</si>
  <si>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</si>
  <si>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</si>
  <si>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</si>
  <si>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</si>
  <si>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</si>
  <si>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</si>
  <si>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</si>
  <si>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</si>
  <si>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</si>
  <si>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</si>
  <si>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</si>
  <si>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</si>
  <si>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</si>
  <si>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</si>
  <si>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</si>
  <si>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</si>
  <si>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</si>
  <si>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</si>
  <si>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</si>
  <si>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</si>
  <si>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</si>
  <si>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</si>
  <si>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</si>
  <si>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</si>
  <si>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</si>
  <si>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</si>
  <si>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</si>
  <si>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</si>
  <si>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</si>
  <si>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</si>
  <si>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</si>
  <si>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</si>
  <si>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</si>
  <si>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</si>
  <si>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</si>
  <si>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</si>
  <si>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</si>
  <si>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</si>
  <si>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</si>
  <si>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</si>
  <si>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Külső személyi juttatások</t>
  </si>
  <si>
    <t>58.</t>
  </si>
  <si>
    <t>Kiadások</t>
  </si>
  <si>
    <t>Készletbeszerzés</t>
  </si>
  <si>
    <t>Kommunikációs szolgáltatások</t>
  </si>
  <si>
    <t>Szolgáltatási kiadások</t>
  </si>
  <si>
    <t>Összesen</t>
  </si>
  <si>
    <t>Kiadások részletes</t>
  </si>
  <si>
    <t>2.1 számú táblázat</t>
  </si>
  <si>
    <t>2.2 számú táblázat</t>
  </si>
  <si>
    <t>2.3 számú táblázat</t>
  </si>
  <si>
    <t>2.4 számú táblázat</t>
  </si>
  <si>
    <t>2.5 számú táblázat</t>
  </si>
  <si>
    <t>2. számú táblázat</t>
  </si>
  <si>
    <t>Tény</t>
  </si>
  <si>
    <t>Lapkiadás 581 400</t>
  </si>
  <si>
    <t>Járóbeteg ellátó 862 211</t>
  </si>
  <si>
    <t>Védőnő 869 041</t>
  </si>
  <si>
    <t>Bölcsöde 889 101</t>
  </si>
  <si>
    <t>2.6 számú táblázat</t>
  </si>
  <si>
    <t>Segélyek</t>
  </si>
  <si>
    <t>DVKE Egyesület</t>
  </si>
  <si>
    <t>Fejl. célú pe. átadás</t>
  </si>
  <si>
    <t>Szakfeladat</t>
  </si>
  <si>
    <t>Zöldterület kezelés 813 000</t>
  </si>
  <si>
    <t>Támogatás összesen:</t>
  </si>
  <si>
    <t>Fejl. célú pe. átadás összesen:</t>
  </si>
  <si>
    <t>Ösztöndíj (bursa 0%)</t>
  </si>
  <si>
    <t>Óvoda SNI 851 012</t>
  </si>
  <si>
    <t>Borbély Lajos, Kék Duna Népdalkör</t>
  </si>
  <si>
    <t>Dunavecsei Gazdakör Egyesület</t>
  </si>
  <si>
    <t>Önkéntes Tűzoltó Egyesület</t>
  </si>
  <si>
    <t>Dunavecsei Sporegyesület</t>
  </si>
  <si>
    <t>Szécsényi János, Petőfi Baráti Kör</t>
  </si>
  <si>
    <t>Dunavecséért Új Polgárőrség és Bűnmegelőzési Egyesület</t>
  </si>
  <si>
    <t>Műk. célú pe. átadás</t>
  </si>
  <si>
    <t>Megnevezés                     (támogatottság aránya)</t>
  </si>
  <si>
    <t>Pénzeszköz átadás:</t>
  </si>
  <si>
    <t>Műk. célú pe. átadás összesen:</t>
  </si>
  <si>
    <t>Könyvtár 910 123</t>
  </si>
  <si>
    <t>Egyéb fejl célú pe átadás</t>
  </si>
  <si>
    <t>Mód. ei.</t>
  </si>
  <si>
    <t>Violin Művészeti Iskola</t>
  </si>
  <si>
    <t>Támogatások civilszervezetek:</t>
  </si>
  <si>
    <t>Támogatások Művház befogadó:</t>
  </si>
  <si>
    <t>Kiadások Százszorszép Óvoda</t>
  </si>
  <si>
    <t>Kiadások Polgármesteri Hivatal</t>
  </si>
  <si>
    <t>Közvilágítás 841 402</t>
  </si>
  <si>
    <t>Vikár Béla Női Kar</t>
  </si>
  <si>
    <t>Köztemető fenntartás 960 302</t>
  </si>
  <si>
    <t>Sport int 931 102</t>
  </si>
  <si>
    <t>Közutak fenntartása 522 001</t>
  </si>
  <si>
    <t>Ifj. házasok lakástámogatása</t>
  </si>
  <si>
    <t>Igazgatás önkorm. 841 126</t>
  </si>
  <si>
    <t>Segélyek Önkorm. összesen:</t>
  </si>
  <si>
    <t>Iskolai étkeztetés 562 913</t>
  </si>
  <si>
    <t>Lakóingatlan bérbeadás 680 001</t>
  </si>
  <si>
    <t>Nem lakóingatlan bérbeadás 680 002</t>
  </si>
  <si>
    <t>Gyermekeinkért Iskolai Alapítvány</t>
  </si>
  <si>
    <t>Delfin alapítvány</t>
  </si>
  <si>
    <t>Törvény szerinti illetmények, munkabérek</t>
  </si>
  <si>
    <t>Normatív jutalmak</t>
  </si>
  <si>
    <t>Céljuttatás, projektprémium</t>
  </si>
  <si>
    <t>Készenléti, ügyeleti, helyettesítési díj, túlóra, túlszolgálat</t>
  </si>
  <si>
    <t>Végkielégítés</t>
  </si>
  <si>
    <t>Jubileumi jutalom</t>
  </si>
  <si>
    <t>Béren kívüli juttatások</t>
  </si>
  <si>
    <t>Ruházati költségtérítés</t>
  </si>
  <si>
    <t>Közlekedési költségtérítés</t>
  </si>
  <si>
    <t>Lakhatási támogatások</t>
  </si>
  <si>
    <t>Szociális támogatások</t>
  </si>
  <si>
    <t>Foglalkoztatottak személyi juttatásai (=01+…+13)</t>
  </si>
  <si>
    <t>Munkavégzésre irányuló egyéb jogviszonyban nem saját foglalkoztatottnak fizetett juttatások</t>
  </si>
  <si>
    <t>Külső személyi juttatások (=15+16+17)</t>
  </si>
  <si>
    <t>Személyi juttatások (=14+18)</t>
  </si>
  <si>
    <t>Munkaadókat terhelő járulékok és szociális hozzájárulási adó</t>
  </si>
  <si>
    <t>Árubeszerzés</t>
  </si>
  <si>
    <t>Készletbeszerzés (=21+22+23)</t>
  </si>
  <si>
    <t>Kommunikációs szolgáltatások (=25+26)</t>
  </si>
  <si>
    <t>Vásárolt élelmezés</t>
  </si>
  <si>
    <t>Bérleti és lízing díjak</t>
  </si>
  <si>
    <t>Karbantartási, kisjavítási szolgáltatások</t>
  </si>
  <si>
    <t>Közvetített szolgáltatások</t>
  </si>
  <si>
    <t>Szolgáltatási kiadások (=28+…+34)</t>
  </si>
  <si>
    <t>Kiküldetések kiadásai</t>
  </si>
  <si>
    <t>Reklám- és propagandakiadások</t>
  </si>
  <si>
    <t>Kiküldetések, reklám- és propagandakiadások (=36+37)</t>
  </si>
  <si>
    <t>Működési célú előzetesen felszámított általános forgalmi adó</t>
  </si>
  <si>
    <t xml:space="preserve">Fizetendő általános forgalmi adó </t>
  </si>
  <si>
    <t xml:space="preserve">Kamatkiadások </t>
  </si>
  <si>
    <t>Elvonások és befizetések</t>
  </si>
  <si>
    <t>Egyéb működési célú támogatások államháztartáson belülre</t>
  </si>
  <si>
    <t>Egyéb működési célú támogatások államháztartáson kívülre</t>
  </si>
  <si>
    <t>Tartalékok</t>
  </si>
  <si>
    <t>Beruházási célú előzetesen felszámított általános forgalmi adó</t>
  </si>
  <si>
    <t>Felújítási célú előzetesen felszámított általános forgalmi adó</t>
  </si>
  <si>
    <t>Különféle befizetések és egyéb dologi kiadások (=39+…+42)</t>
  </si>
  <si>
    <t>Dologi kiadások (=24+27+35+38+43)</t>
  </si>
  <si>
    <t>Ellátottak pénzbeli juttatásai</t>
  </si>
  <si>
    <t>Immateriális javak és tárgyi eszközök beszerzése, létesítése</t>
  </si>
  <si>
    <t>Ingatlanok és tárgyi eszközök felújítása</t>
  </si>
  <si>
    <t>Egyéb működési célú kiadások (=46+…+49)</t>
  </si>
  <si>
    <t>Beruházások (=51+52)</t>
  </si>
  <si>
    <t>Felújítások (=54+55)</t>
  </si>
  <si>
    <t>Egyéb felhalmozási célú kiadások</t>
  </si>
  <si>
    <t>Költségvetési kiadások (=19+20+44+45+50+53+56+57)</t>
  </si>
  <si>
    <t>064010</t>
  </si>
  <si>
    <t>066020</t>
  </si>
  <si>
    <t>013320</t>
  </si>
  <si>
    <t>045160</t>
  </si>
  <si>
    <t>011130</t>
  </si>
  <si>
    <t>081030</t>
  </si>
  <si>
    <t>013350</t>
  </si>
  <si>
    <t>Foglalkoztatottak személyi juttatásai</t>
  </si>
  <si>
    <t>Személyi juttatások (=1+2)</t>
  </si>
  <si>
    <t>Kiküldetések, reklám- és propagandakiadások</t>
  </si>
  <si>
    <t>Különféle befizetések és egyéb dologi kiadások</t>
  </si>
  <si>
    <t>Dologi kiadások (=5+6+7+8+9)</t>
  </si>
  <si>
    <t>Egyéb működési célú kiadások</t>
  </si>
  <si>
    <t>Beruházások</t>
  </si>
  <si>
    <t>Felújítások</t>
  </si>
  <si>
    <t>Munkaadókat terhelő járulékok és szocho</t>
  </si>
  <si>
    <t>072210</t>
  </si>
  <si>
    <t>074031</t>
  </si>
  <si>
    <t>Igazgatás Polg. hiv. 841 126</t>
  </si>
  <si>
    <t>082091</t>
  </si>
  <si>
    <t>083030</t>
  </si>
  <si>
    <t>082064</t>
  </si>
  <si>
    <t>091110</t>
  </si>
  <si>
    <t>091120</t>
  </si>
  <si>
    <t>Kormányzati funkció</t>
  </si>
  <si>
    <t>Rovat</t>
  </si>
  <si>
    <t>K11</t>
  </si>
  <si>
    <t>K12</t>
  </si>
  <si>
    <t>K1</t>
  </si>
  <si>
    <t>K2</t>
  </si>
  <si>
    <t>K31</t>
  </si>
  <si>
    <t>K32</t>
  </si>
  <si>
    <t>K33</t>
  </si>
  <si>
    <t>K34</t>
  </si>
  <si>
    <t>K35</t>
  </si>
  <si>
    <t>K3</t>
  </si>
  <si>
    <t>K4</t>
  </si>
  <si>
    <t>K5</t>
  </si>
  <si>
    <t>K6</t>
  </si>
  <si>
    <t>K7</t>
  </si>
  <si>
    <t>K8</t>
  </si>
  <si>
    <t>K1101</t>
  </si>
  <si>
    <t>K1102</t>
  </si>
  <si>
    <t>K1103</t>
  </si>
  <si>
    <t>K1104</t>
  </si>
  <si>
    <t>K1105</t>
  </si>
  <si>
    <t>K1106</t>
  </si>
  <si>
    <t>K1107</t>
  </si>
  <si>
    <t>K1108</t>
  </si>
  <si>
    <t>K1109</t>
  </si>
  <si>
    <t>K1110</t>
  </si>
  <si>
    <t>K1111</t>
  </si>
  <si>
    <t>K1112</t>
  </si>
  <si>
    <t>K1113</t>
  </si>
  <si>
    <t>K121</t>
  </si>
  <si>
    <t>K122</t>
  </si>
  <si>
    <t>K123</t>
  </si>
  <si>
    <t>K311</t>
  </si>
  <si>
    <t>K312</t>
  </si>
  <si>
    <t>K313</t>
  </si>
  <si>
    <t>K321</t>
  </si>
  <si>
    <t>K322</t>
  </si>
  <si>
    <t>K331</t>
  </si>
  <si>
    <t>K332</t>
  </si>
  <si>
    <t>K333</t>
  </si>
  <si>
    <t>K334</t>
  </si>
  <si>
    <t>K335</t>
  </si>
  <si>
    <t>K336</t>
  </si>
  <si>
    <t>K337</t>
  </si>
  <si>
    <t>K341</t>
  </si>
  <si>
    <t>K342</t>
  </si>
  <si>
    <t>K351</t>
  </si>
  <si>
    <t>K352</t>
  </si>
  <si>
    <t>K353</t>
  </si>
  <si>
    <t>K355</t>
  </si>
  <si>
    <t>K502</t>
  </si>
  <si>
    <t>K506</t>
  </si>
  <si>
    <t>K511</t>
  </si>
  <si>
    <t>K512</t>
  </si>
  <si>
    <t>K61-64</t>
  </si>
  <si>
    <t>K67</t>
  </si>
  <si>
    <t>K71-73</t>
  </si>
  <si>
    <t>K74</t>
  </si>
  <si>
    <t>Finanszírozási kiadások</t>
  </si>
  <si>
    <t>59.</t>
  </si>
  <si>
    <t>K9</t>
  </si>
  <si>
    <t>K1-K9</t>
  </si>
  <si>
    <t>Költségvetési kiadások (=3+4+10+11+12+13+14+15+16)</t>
  </si>
  <si>
    <t>084031</t>
  </si>
  <si>
    <t>061030</t>
  </si>
  <si>
    <t>Finanszírozási kiadások (intézményfin)</t>
  </si>
  <si>
    <r>
      <t xml:space="preserve">Szakmai anyagok beszerzése </t>
    </r>
    <r>
      <rPr>
        <b/>
        <sz val="10"/>
        <color indexed="8"/>
        <rFont val="Arial"/>
        <family val="2"/>
        <charset val="238"/>
      </rPr>
      <t>(gyógyszer, vegyszer, könyv, folyóirat)</t>
    </r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</si>
  <si>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védőruha)</t>
    </r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</si>
  <si>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(internet)</t>
    </r>
  </si>
  <si>
    <r>
      <t xml:space="preserve">Egyéb kommunikációs szolgáltatások </t>
    </r>
    <r>
      <rPr>
        <b/>
        <sz val="10"/>
        <color indexed="8"/>
        <rFont val="Arial"/>
        <family val="2"/>
        <charset val="238"/>
      </rPr>
      <t>(telefon)</t>
    </r>
  </si>
  <si>
    <r>
      <t xml:space="preserve">Közüzemi díjak </t>
    </r>
    <r>
      <rPr>
        <b/>
        <sz val="10"/>
        <color indexed="8"/>
        <rFont val="Arial"/>
        <family val="2"/>
        <charset val="238"/>
      </rPr>
      <t>(víz, gáz, villany)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</si>
  <si>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díjak)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</si>
  <si>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szolg.)</t>
    </r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</si>
  <si>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biztosítások)</t>
    </r>
  </si>
  <si>
    <r>
      <t>Egyéb külső személyi juttatások</t>
    </r>
    <r>
      <rPr>
        <b/>
        <sz val="12"/>
        <color indexed="8"/>
        <rFont val="Calibri"/>
        <family val="2"/>
        <charset val="238"/>
        <scheme val="minor"/>
      </rPr>
      <t xml:space="preserve"> (felmentési bér, repi)</t>
    </r>
  </si>
  <si>
    <r>
      <t xml:space="preserve">Választott tisztségviselők juttatásai </t>
    </r>
    <r>
      <rPr>
        <b/>
        <sz val="12"/>
        <color indexed="8"/>
        <rFont val="Calibri"/>
        <family val="2"/>
        <charset val="238"/>
        <scheme val="minor"/>
      </rPr>
      <t>(polgárm., képv.)</t>
    </r>
  </si>
  <si>
    <r>
      <t xml:space="preserve">Foglalkoztatottak egyéb személyi juttatásai </t>
    </r>
    <r>
      <rPr>
        <b/>
        <sz val="12"/>
        <color indexed="8"/>
        <rFont val="Calibri"/>
        <family val="2"/>
        <charset val="238"/>
        <scheme val="minor"/>
      </rPr>
      <t>(mb. díj)</t>
    </r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</si>
  <si>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(internet, szoftverdíj)</t>
    </r>
  </si>
  <si>
    <t>Közmunka 890 442, 443, 444</t>
  </si>
  <si>
    <t>%</t>
  </si>
  <si>
    <t>Különféle befizet. és egyéb dologi kiadások (=39+…+42)</t>
  </si>
  <si>
    <t>018010</t>
  </si>
  <si>
    <t>Visszafizetési kötelezettség</t>
  </si>
  <si>
    <t>Református Egyházközség</t>
  </si>
  <si>
    <t>Római Katolikus Egyházközség</t>
  </si>
  <si>
    <t>Idősek Klubja</t>
  </si>
  <si>
    <t>Vizisport Egyesület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</si>
  <si>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(orvosdíjazás, tervezői, tanácsadói, ügyvédi díjak, pályázati szolg.)</t>
    </r>
  </si>
  <si>
    <t>106010</t>
  </si>
  <si>
    <t>2.7 számú táblázat</t>
  </si>
  <si>
    <t>Felhalmozási kiadások részletezése</t>
  </si>
  <si>
    <t>Felhalmozás mindösszesen:</t>
  </si>
  <si>
    <t>K4210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</si>
  <si>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védőruha, tisztítószer, egyéb anyag)</t>
    </r>
  </si>
  <si>
    <t>Foglalkoztatottak egyéb személyi juttatásai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</si>
  <si>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védőruha, tisztítószer)</t>
    </r>
  </si>
  <si>
    <t xml:space="preserve">Foglalkoztatottak egyéb személyi juttatásai </t>
  </si>
  <si>
    <t>096015 Gyermekétk köznevelésben</t>
  </si>
  <si>
    <t>Gyermekétk bölcsődében 889 103</t>
  </si>
  <si>
    <t>104035</t>
  </si>
  <si>
    <t>60.</t>
  </si>
  <si>
    <t>K1-K8</t>
  </si>
  <si>
    <t>Kiadások mindösszesen (=58+59)</t>
  </si>
  <si>
    <t>Kiadások mindösszesen(=16+17)</t>
  </si>
  <si>
    <t>K513</t>
  </si>
  <si>
    <t>Iskola működtetés</t>
  </si>
  <si>
    <t>Családi tám (óvodáztatási, gyermekvéd tám)</t>
  </si>
  <si>
    <t>Finanszírozási kiadások (ép. vásárlás, előleg visszafiz)</t>
  </si>
  <si>
    <t>K915</t>
  </si>
  <si>
    <t>K912-4</t>
  </si>
  <si>
    <t>Megnevezés</t>
  </si>
  <si>
    <t>Kiadások Dr. Kolozs Gergely Tipegő Bölcsőde</t>
  </si>
  <si>
    <t>2.8 számú táblázat</t>
  </si>
  <si>
    <t>Szünidei étkeztetés</t>
  </si>
  <si>
    <t>Önkormányzat Ifjúházasok támogatása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</si>
  <si>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tűzifa száll., vagyonértékelés, őrzés-véd)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</si>
  <si>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közbeszerzési)</t>
    </r>
  </si>
  <si>
    <t>Ft</t>
  </si>
  <si>
    <t>Települési támogatás gyógyszeres kiadásokhoz</t>
  </si>
  <si>
    <t>Települési támogatás lakhatáshoz</t>
  </si>
  <si>
    <t>Települési támogatás rendkívüli</t>
  </si>
  <si>
    <t>Mikuláscsomag</t>
  </si>
  <si>
    <t>Tűzifa term. Segély önrésszel és darabolással</t>
  </si>
  <si>
    <t>063080</t>
  </si>
  <si>
    <t>Vízellátással kapcsolatos közmű üzemeltetése</t>
  </si>
  <si>
    <t>Szennyvízcsatorna építése, fenntartása, üzemeltetése</t>
  </si>
  <si>
    <t>052080</t>
  </si>
  <si>
    <t>Finanszírozási kiadások (ép. vásárlás)</t>
  </si>
  <si>
    <t>Finanszírozási kiadások (intézményfin, tám előleg)</t>
  </si>
  <si>
    <t>Kiadások mindösszesen felösszesített</t>
  </si>
  <si>
    <t>Kiadások Dr. Kolozs Gergely Szakrendelő</t>
  </si>
  <si>
    <t>Bácsvíz ivóvíz és szennyvíz hálózat felújítása</t>
  </si>
  <si>
    <t>104031</t>
  </si>
  <si>
    <t>104037 Intézményen kívüli étk</t>
  </si>
  <si>
    <t>041233</t>
  </si>
  <si>
    <t>Városgazdálkodás</t>
  </si>
  <si>
    <t>Kiadások mindösszesen (=16+17, int. fin. nélkül)</t>
  </si>
  <si>
    <t>Kiadások mindösszesen (=58+59, int. fin. nélkül)</t>
  </si>
  <si>
    <t>Kiadások Dunavecse Város Önkormányzata</t>
  </si>
  <si>
    <t>Kiadások mindösszesen felösszesített, részletes</t>
  </si>
  <si>
    <t>Foglalkoztatottak egyéb személyi juttatásai (mb díj, betegáll)</t>
  </si>
  <si>
    <r>
      <t xml:space="preserve">Szakmai anyagok beszerzése </t>
    </r>
    <r>
      <rPr>
        <b/>
        <sz val="10"/>
        <color indexed="8"/>
        <rFont val="Arial"/>
        <family val="2"/>
        <charset val="238"/>
      </rPr>
      <t>(gyógyszer, vegyszer, könyv, folyóirat, játék)</t>
    </r>
  </si>
  <si>
    <t>Ingatlanok és tárgyi eszközök felújítása (udvari játékok felújítása)</t>
  </si>
  <si>
    <t>Ingatlanok és tárgyi eszközök felújítása (könyvtár homlokzat, művház belépő)</t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</si>
  <si>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koszorúk, biztosítások)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</si>
  <si>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orvosi vizsg, képzés, orvosdíj)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</si>
  <si>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poroltó ell, hulladék száll, rágcsáló irtás, kémény ell, ételhulladék, katasztrófa védelem)</t>
    </r>
  </si>
  <si>
    <t>Normatív jutalmak (törzsgárda, 10% -ok)</t>
  </si>
  <si>
    <r>
      <t xml:space="preserve">Foglalkoztatottak egyéb személyi juttatásai </t>
    </r>
    <r>
      <rPr>
        <b/>
        <sz val="12"/>
        <color indexed="8"/>
        <rFont val="Calibri"/>
        <family val="2"/>
        <charset val="238"/>
        <scheme val="minor"/>
      </rPr>
      <t>(mb. díj, betegáll)</t>
    </r>
  </si>
  <si>
    <r>
      <t xml:space="preserve">Informatikai szolgáltatások igénybevétele </t>
    </r>
    <r>
      <rPr>
        <b/>
        <sz val="10"/>
        <color indexed="8"/>
        <rFont val="Arial"/>
        <family val="2"/>
        <charset val="238"/>
      </rPr>
      <t>(internet, rendszerkövetések)</t>
    </r>
  </si>
  <si>
    <t>Karbantartási, kisjavítási szolgáltatások (fénymásoló, kazán, riasztó)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</si>
  <si>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ügyvédi, képzési, vizsga díjak)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</si>
  <si>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szemét szállítás, kéményseprés, pü. szolg.)</t>
    </r>
  </si>
  <si>
    <t>Normatív jutalmak, törzsgárda</t>
  </si>
  <si>
    <t>Gond. díj, zarándokút, kistérség, leader, szennyvíz kedvezmény, Duna telepszöv, Kisvárosi önkorm tagdíj, hulladéktársulás díj, Petőfi társ díj</t>
  </si>
  <si>
    <r>
      <t xml:space="preserve">Önkorm. fin.  841 906 - 841 </t>
    </r>
    <r>
      <rPr>
        <sz val="12"/>
        <rFont val="Calibri"/>
        <family val="2"/>
        <charset val="238"/>
      </rPr>
      <t>907</t>
    </r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</si>
  <si>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távfelügyelet, szemétszáll, ételhulladék elszáll, pü. szolg.)</t>
    </r>
  </si>
  <si>
    <t>091140</t>
  </si>
  <si>
    <t>Óvoda Üzemeltetési</t>
  </si>
  <si>
    <t>Óvoda Szakmai</t>
  </si>
  <si>
    <t>Gyermekétkeztetés köznevelésben</t>
  </si>
  <si>
    <t>096015</t>
  </si>
  <si>
    <t>Munkahelyi étkeztetés köznevelésben</t>
  </si>
  <si>
    <t>096025</t>
  </si>
  <si>
    <t>Dunavecse Városáért Emlékérem</t>
  </si>
  <si>
    <t>Ellátottak pénzbeli juttatásai:</t>
  </si>
  <si>
    <t>Egyéb felhalmozási célú kiadás</t>
  </si>
  <si>
    <t>Járulék</t>
  </si>
  <si>
    <t>Dologi</t>
  </si>
  <si>
    <t>104051</t>
  </si>
  <si>
    <t>Immateriális javak és tárgyi eszközök beszerzése, létesítése (kisértékű tárgyieszközök)</t>
  </si>
  <si>
    <t>Múzeum tevékenység 910 204</t>
  </si>
  <si>
    <t>A program neve</t>
  </si>
  <si>
    <t>Pályázati azonosító szám</t>
  </si>
  <si>
    <t>Tervezett kiadások összege</t>
  </si>
  <si>
    <t>Támogatás összege</t>
  </si>
  <si>
    <t>Személyi</t>
  </si>
  <si>
    <t>Felhalmozási</t>
  </si>
  <si>
    <t>Kiadások Vikár Béla Könyvtár</t>
  </si>
  <si>
    <t>ÖTI kisértékű gép beszerzés</t>
  </si>
  <si>
    <t>091220, 092120, 013360</t>
  </si>
  <si>
    <t>Vecsei színjátszók</t>
  </si>
  <si>
    <t>Alkotársak</t>
  </si>
  <si>
    <t>011130, 018010</t>
  </si>
  <si>
    <t>Közművelődés 910 502</t>
  </si>
  <si>
    <r>
      <t xml:space="preserve">Egyéb dologi kiadások </t>
    </r>
    <r>
      <rPr>
        <b/>
        <sz val="10"/>
        <color indexed="8"/>
        <rFont val="Arial"/>
        <family val="2"/>
        <charset val="238"/>
      </rPr>
      <t>(adók, díjak, biztosítások, vizsgadíj)</t>
    </r>
  </si>
  <si>
    <t>Ingatlanok és tárgyi eszközök felújítása (tető és homlokzat felúj)</t>
  </si>
  <si>
    <t>Szenyvíz visszatérítés</t>
  </si>
  <si>
    <t>Római Katolikus Templomért Alapítvány</t>
  </si>
  <si>
    <t>Danubia Vox Vegyeskar</t>
  </si>
  <si>
    <t>Levendula Népitánc csoport</t>
  </si>
  <si>
    <t>feloszt</t>
  </si>
  <si>
    <t>Össz</t>
  </si>
  <si>
    <t>Önkormányzat által saját hatáskörben adott ellátás (idősek, gyermekek támogatása)</t>
  </si>
  <si>
    <t>K481</t>
  </si>
  <si>
    <t>VP Polgármesteri hivatal felújítás</t>
  </si>
  <si>
    <t>VP6-19.2.1-91-3-17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</si>
  <si>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képzések)</t>
    </r>
  </si>
  <si>
    <t>Könyvtár, könyv beszerzés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</si>
  <si>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rendezvények hangosítás, tűzijáték, szemétszáll, poroltó ell)</t>
    </r>
  </si>
  <si>
    <t>Egyéb költségtérítések (folyószámla)</t>
  </si>
  <si>
    <t>Egyéb költségtérítések (folyószámla, szemüveg)</t>
  </si>
  <si>
    <t>EFOP-153, 392 pályázat</t>
  </si>
  <si>
    <t>095020, 107080</t>
  </si>
  <si>
    <t>KESZI várható költségei, pe. átadás romaönkorm.</t>
  </si>
  <si>
    <t>Lakások kisértékű eszköz beszerzés</t>
  </si>
  <si>
    <t>066010, 074040</t>
  </si>
  <si>
    <t>107060,106020</t>
  </si>
  <si>
    <t>Segélyek, támogatások, pénzeszköz átadások részletezése</t>
  </si>
  <si>
    <t>Szabad keret, visszafizetés, előző évi keret kiutalás:</t>
  </si>
  <si>
    <r>
      <t xml:space="preserve">Üzemeltetési anyagok beszerzése </t>
    </r>
    <r>
      <rPr>
        <b/>
        <sz val="10"/>
        <color indexed="8"/>
        <rFont val="Arial"/>
        <family val="2"/>
        <charset val="238"/>
      </rPr>
      <t>(élemiszer, irodaszer, hajtó és kenőanyagok, védőruha, tisztítószer, koszorúk)</t>
    </r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</si>
  <si>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képzések, rendezvény fellépők)</t>
    </r>
  </si>
  <si>
    <t>Össz.:</t>
  </si>
  <si>
    <t>kofog</t>
  </si>
  <si>
    <t>üzem. anyag</t>
  </si>
  <si>
    <t>rezsi</t>
  </si>
  <si>
    <t>fiz Áfa</t>
  </si>
  <si>
    <t>előz Áfa</t>
  </si>
  <si>
    <t>Bevétel</t>
  </si>
  <si>
    <t>Kiadás</t>
  </si>
  <si>
    <t>Tervezettett kiadások jogcímenkénti részletezése</t>
  </si>
  <si>
    <t>Teljesített kiadások</t>
  </si>
  <si>
    <t>Kiutalt támogatás</t>
  </si>
  <si>
    <t>TOP Csapadékvíz 2021</t>
  </si>
  <si>
    <t>TOP Petőfi Múzeum felújítás</t>
  </si>
  <si>
    <t>TOP-1.2.1-16-BK2-2019-00004</t>
  </si>
  <si>
    <t>felosztandó bér</t>
  </si>
  <si>
    <t xml:space="preserve">TOP-2.1.3-16-BK1-2021-00037 </t>
  </si>
  <si>
    <t>Bevételek és kiadások különbözete intézményfinanszírozás nélkül:</t>
  </si>
  <si>
    <t>Intézmény</t>
  </si>
  <si>
    <t>Feladatot érintő kiadás</t>
  </si>
  <si>
    <t>Tényleges önkormányzati hozzájárulás</t>
  </si>
  <si>
    <t>Óvoda</t>
  </si>
  <si>
    <t>Könyvtár</t>
  </si>
  <si>
    <t>Művelődési ház</t>
  </si>
  <si>
    <t>Bölcsőde, konyha</t>
  </si>
  <si>
    <t>Polgármesteri hivatal</t>
  </si>
  <si>
    <t>Megjegyzés</t>
  </si>
  <si>
    <t>018020, 018030</t>
  </si>
  <si>
    <t>Könyvtár állomány gyarapítás</t>
  </si>
  <si>
    <t>082042</t>
  </si>
  <si>
    <t>074054</t>
  </si>
  <si>
    <t>EFI programok</t>
  </si>
  <si>
    <t>Kiadások Vikár Béla Művelődési ház</t>
  </si>
  <si>
    <t>Terv</t>
  </si>
  <si>
    <t>MFP HÉSZ</t>
  </si>
  <si>
    <t>MFP Közösségszerv KEB/2022</t>
  </si>
  <si>
    <t>TOP Plusz Öti felújítás</t>
  </si>
  <si>
    <r>
      <t xml:space="preserve">Egyéb szolgáltatások </t>
    </r>
    <r>
      <rPr>
        <b/>
        <sz val="10"/>
        <color indexed="8"/>
        <rFont val="Arial"/>
        <family val="2"/>
        <charset val="238"/>
      </rPr>
      <t>(posta, szállítás, kéményseprés, pü. szolg., rendezvények hangosítás, szemétszáll, poroltó ell)</t>
    </r>
  </si>
  <si>
    <t>Bölcsőde homokozó építés, kisértékű eszköz beszerzés</t>
  </si>
  <si>
    <t xml:space="preserve">Immateriális javak és tárgyi eszközök beszerzése, létesítése </t>
  </si>
  <si>
    <t>Konyha kisértékű gép beszerzés</t>
  </si>
  <si>
    <t>tény 2021</t>
  </si>
  <si>
    <t>terv % 2022</t>
  </si>
  <si>
    <t>terv 2022</t>
  </si>
  <si>
    <t>kafet 2022</t>
  </si>
  <si>
    <t>bank ktg</t>
  </si>
  <si>
    <t>Háziorvosi ügyelet</t>
  </si>
  <si>
    <t>072112</t>
  </si>
  <si>
    <t>TOP_PLUSZ-2.1.1-21-BK1</t>
  </si>
  <si>
    <t>Közutak felújítása</t>
  </si>
  <si>
    <t>MFP Szolg lakás SZLOSZL/2022</t>
  </si>
  <si>
    <t>Eü. Szakrendelő</t>
  </si>
  <si>
    <t>Eü. Védőnő</t>
  </si>
  <si>
    <t>Eredeti ei.</t>
  </si>
  <si>
    <t>016010</t>
  </si>
  <si>
    <t>082091, 082094</t>
  </si>
  <si>
    <t>062020</t>
  </si>
  <si>
    <t>2023. év</t>
  </si>
  <si>
    <t>Kulturális gazdaságfejlesztés</t>
  </si>
  <si>
    <t>082094</t>
  </si>
  <si>
    <t>082044</t>
  </si>
  <si>
    <t>Dunavecsei Református Iskolai Alapítvány</t>
  </si>
  <si>
    <t>018030</t>
  </si>
  <si>
    <t>MFP szolgálati lakás SZLOSZL/2022</t>
  </si>
  <si>
    <t>2023. évi várható</t>
  </si>
  <si>
    <t>3347252299</t>
  </si>
  <si>
    <t>3345441891</t>
  </si>
  <si>
    <t>1055/2021</t>
  </si>
  <si>
    <t>690135/00004</t>
  </si>
  <si>
    <t>690306/00032</t>
  </si>
  <si>
    <t>TOP-Plusz-1.2.3-21-BK1-2022-00013</t>
  </si>
  <si>
    <r>
      <t xml:space="preserve">Szakmai tevékenységet segítő szolgáltatások </t>
    </r>
    <r>
      <rPr>
        <b/>
        <sz val="10"/>
        <color indexed="8"/>
        <rFont val="Arial"/>
        <family val="2"/>
        <charset val="238"/>
      </rPr>
      <t>(tervezői, tanácsadói, ügyvédi díjak, képzések, előadói díj)</t>
    </r>
  </si>
  <si>
    <r>
      <t xml:space="preserve">Szakmai anyagok beszerzése </t>
    </r>
    <r>
      <rPr>
        <b/>
        <sz val="10"/>
        <color indexed="8"/>
        <rFont val="Arial"/>
        <family val="2"/>
        <charset val="238"/>
      </rPr>
      <t>(gyógyszer, vegyszer, könyv, folyóirat, karácsonyi játékok)</t>
    </r>
  </si>
  <si>
    <t>Karbantartási, kisjavítási szolgáltatások (tűzj, festés, riasztó, kazán, szelőztető)</t>
  </si>
  <si>
    <t>PH VP, TOP plusz, TOP pályázatok</t>
  </si>
  <si>
    <t>NKA Petőfi Ház Felújítása, (2023)</t>
  </si>
  <si>
    <t>NKA Kiállítás szervezés, (2023)</t>
  </si>
  <si>
    <t>TOP Csapadékvíz 2021, (2023)</t>
  </si>
  <si>
    <t>TOP Plusz Öti felújítás, (2025)</t>
  </si>
  <si>
    <t>TOP Petőfi Múzeum felújítás, (2023)</t>
  </si>
  <si>
    <t>TOP Plusz Petőfi u. útfelújítás, (202...)</t>
  </si>
  <si>
    <t>Nem lakás célú ingatlanok kisértékű eszköz beszerzése</t>
  </si>
  <si>
    <t>Óvoda, egyéb kisértékű eszköz beszerzés</t>
  </si>
  <si>
    <t>Könyvtár, kisértékű gép beszerzés</t>
  </si>
  <si>
    <t>Művelődési ház, egyéb kisértékű eszköz beszerzés</t>
  </si>
  <si>
    <t>PH kisértékű eszközök, számítógépek beszerzése</t>
  </si>
  <si>
    <t>Szakrendelő, egyéb kisértékű eszköz beszerzés</t>
  </si>
  <si>
    <t>Közvilágítás korszerűsítés</t>
  </si>
  <si>
    <t>Saját bevétel</t>
  </si>
  <si>
    <t>Központi támogatás, NEAK finanszírozás</t>
  </si>
  <si>
    <t>A bérnövekedés miatt szükséges az önrész.</t>
  </si>
  <si>
    <t>A hozzájárulás mértéke kismértékben növekedett.</t>
  </si>
  <si>
    <t>TOP Plusz Petőfi u. útfelújítás</t>
  </si>
  <si>
    <t>NKA Petőfi Ház Felújítása</t>
  </si>
  <si>
    <t>NKA Kiállítás szervezés</t>
  </si>
  <si>
    <t>A 2023. évet érintő pályázati kiadások és bevételek részletezése</t>
  </si>
  <si>
    <t>A korább bérkiegészítés támogatás összegét beépítették a finanszírozásba a lakosságszám és a támogatás összege jelentősen nem változott.</t>
  </si>
  <si>
    <t>A hozzájárulás mértéke a bölcsőde alulfinanszírozása és anyagdíjak emelkedése miatt növekedett.</t>
  </si>
  <si>
    <t>Statisztikai szolgáltatások</t>
  </si>
  <si>
    <t>Településfejlesztési pályázatok MFP és NKA</t>
  </si>
  <si>
    <t>082061, 082064, 082070</t>
  </si>
  <si>
    <t>Múzeumi feladatok, NKA pályázatok</t>
  </si>
  <si>
    <t>066020, 082094</t>
  </si>
  <si>
    <t>Költségvetés 2023. év 1 - 9. hónap</t>
  </si>
  <si>
    <t>Kiadások 2023. év 1-9. hónap     1. Százszorszép Óvoda</t>
  </si>
  <si>
    <t>Kiadások 2023. év 1-9. hónap      2. Vikár Béla Könyvtár</t>
  </si>
  <si>
    <t>Kiadások 2023. év 1-9. hónap     3. Vikár Béla Művelődési ház</t>
  </si>
  <si>
    <t>Kiadások 2023. év 1-9. hónap      4. Dr. Kolozs Gergely Kistérségi Járóbeteg Centrum</t>
  </si>
  <si>
    <t>Kiadások 2023. év 1-9. hónap      5. Dr. Kolozs Gergely Tipegő Bölcsőde</t>
  </si>
  <si>
    <t>Kiadások 2023. év 1-9. hónap     6. Polgármesteri Hivatal</t>
  </si>
  <si>
    <t>Kiadások 2023. év 1-9. hónap     7. Dunavecse Város Önkormányzata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</si>
</sst>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_"/>
  </numFmts>
  <fonts count="3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Arial CE"/>
      <charset val="238"/>
    </font>
    <font>
      <b/>
      <sz val="12"/>
      <name val="Calibri"/>
      <family val="2"/>
      <charset val="238"/>
    </font>
    <font>
      <b/>
      <sz val="14"/>
      <name val="Calibri"/>
      <family val="2"/>
      <charset val="238"/>
    </font>
    <font>
      <sz val="12"/>
      <name val="Calibri"/>
      <family val="2"/>
      <charset val="238"/>
    </font>
    <font>
      <b/>
      <sz val="10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u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 CE"/>
      <charset val="238"/>
    </font>
    <font>
      <sz val="9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0"/>
      <color rgb="FFFF0000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Arial CE"/>
      <charset val="238"/>
    </font>
    <font>
      <b/>
      <u/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7" fillId="0" borderId="0"/>
    <xf numFmtId="0" fontId="25" fillId="0" borderId="0"/>
    <xf numFmtId="0" fontId="26" fillId="0" borderId="0"/>
    <xf numFmtId="0" fontId="30" fillId="0" borderId="0"/>
    <xf numFmtId="0" fontId="7" fillId="0" borderId="0"/>
    <xf numFmtId="0" fontId="2" fillId="0" borderId="0"/>
  </cellStyleXfs>
  <cellXfs count="257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3" fillId="0" borderId="0" xfId="0" applyFont="1"/>
    <xf numFmtId="3" fontId="16" fillId="0" borderId="1" xfId="0" applyNumberFormat="1" applyFont="1" applyBorder="1"/>
    <xf numFmtId="3" fontId="18" fillId="0" borderId="1" xfId="0" applyNumberFormat="1" applyFont="1" applyBorder="1" applyAlignment="1">
      <alignment vertical="center" wrapText="1"/>
    </xf>
    <xf numFmtId="3" fontId="18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3" fontId="0" fillId="0" borderId="0" xfId="0" applyNumberFormat="1"/>
    <xf numFmtId="3" fontId="16" fillId="0" borderId="1" xfId="0" applyNumberFormat="1" applyFont="1" applyBorder="1" applyAlignment="1">
      <alignment horizontal="right" shrinkToFit="1"/>
    </xf>
    <xf numFmtId="3" fontId="6" fillId="0" borderId="0" xfId="0" applyNumberFormat="1" applyFont="1" applyAlignment="1">
      <alignment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6" fillId="0" borderId="0" xfId="0" applyNumberFormat="1" applyFont="1"/>
    <xf numFmtId="3" fontId="17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3" fontId="16" fillId="0" borderId="1" xfId="0" applyNumberFormat="1" applyFont="1" applyBorder="1" applyAlignment="1">
      <alignment vertical="center"/>
    </xf>
    <xf numFmtId="0" fontId="10" fillId="3" borderId="1" xfId="0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wrapTex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13" fillId="0" borderId="3" xfId="0" applyFont="1" applyBorder="1" applyAlignment="1">
      <alignment vertical="center" wrapText="1"/>
    </xf>
    <xf numFmtId="164" fontId="4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vertical="center" wrapText="1"/>
    </xf>
    <xf numFmtId="9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0" applyNumberFormat="1" applyBorder="1"/>
    <xf numFmtId="0" fontId="21" fillId="0" borderId="0" xfId="0" applyFont="1"/>
    <xf numFmtId="164" fontId="4" fillId="0" borderId="3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Border="1"/>
    <xf numFmtId="0" fontId="16" fillId="0" borderId="1" xfId="1" applyFont="1" applyBorder="1" applyAlignment="1" applyProtection="1">
      <alignment horizontal="left" vertical="justify" wrapText="1"/>
      <protection locked="0"/>
    </xf>
    <xf numFmtId="0" fontId="16" fillId="0" borderId="1" xfId="0" applyFont="1" applyBorder="1" applyAlignment="1" applyProtection="1">
      <alignment horizontal="left" vertical="justify" wrapText="1"/>
      <protection locked="0"/>
    </xf>
    <xf numFmtId="3" fontId="17" fillId="0" borderId="1" xfId="0" applyNumberFormat="1" applyFont="1" applyBorder="1"/>
    <xf numFmtId="0" fontId="19" fillId="0" borderId="1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wrapText="1"/>
    </xf>
    <xf numFmtId="3" fontId="17" fillId="0" borderId="1" xfId="0" applyNumberFormat="1" applyFont="1" applyBorder="1" applyAlignment="1">
      <alignment vertical="center"/>
    </xf>
    <xf numFmtId="0" fontId="16" fillId="0" borderId="0" xfId="0" applyFont="1" applyAlignment="1">
      <alignment horizontal="right"/>
    </xf>
    <xf numFmtId="0" fontId="16" fillId="0" borderId="1" xfId="0" applyFont="1" applyBorder="1"/>
    <xf numFmtId="3" fontId="23" fillId="0" borderId="1" xfId="0" applyNumberFormat="1" applyFont="1" applyBorder="1"/>
    <xf numFmtId="3" fontId="19" fillId="0" borderId="1" xfId="0" applyNumberFormat="1" applyFont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shrinkToFit="1"/>
    </xf>
    <xf numFmtId="0" fontId="20" fillId="0" borderId="0" xfId="0" applyFont="1" applyAlignment="1">
      <alignment horizontal="right"/>
    </xf>
    <xf numFmtId="3" fontId="0" fillId="0" borderId="1" xfId="0" applyNumberFormat="1" applyBorder="1"/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9" fontId="0" fillId="0" borderId="0" xfId="0" applyNumberFormat="1"/>
    <xf numFmtId="0" fontId="33" fillId="0" borderId="1" xfId="1" applyFont="1" applyBorder="1" applyAlignment="1">
      <alignment horizontal="center" vertical="center" wrapText="1"/>
    </xf>
    <xf numFmtId="3" fontId="33" fillId="0" borderId="1" xfId="1" applyNumberFormat="1" applyFont="1" applyBorder="1" applyAlignment="1">
      <alignment vertical="center"/>
    </xf>
    <xf numFmtId="3" fontId="33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10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33" fillId="0" borderId="1" xfId="0" applyFont="1" applyBorder="1" applyAlignment="1">
      <alignment horizontal="center" vertical="center"/>
    </xf>
    <xf numFmtId="49" fontId="33" fillId="0" borderId="1" xfId="0" applyNumberFormat="1" applyFont="1" applyBorder="1" applyAlignment="1">
      <alignment horizontal="center" vertical="center"/>
    </xf>
    <xf numFmtId="3" fontId="33" fillId="0" borderId="1" xfId="0" applyNumberFormat="1" applyFont="1" applyBorder="1" applyAlignment="1">
      <alignment vertical="center"/>
    </xf>
    <xf numFmtId="0" fontId="2" fillId="0" borderId="0" xfId="7"/>
    <xf numFmtId="3" fontId="18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right"/>
    </xf>
    <xf numFmtId="3" fontId="23" fillId="4" borderId="1" xfId="0" applyNumberFormat="1" applyFont="1" applyFill="1" applyBorder="1"/>
    <xf numFmtId="2" fontId="33" fillId="0" borderId="1" xfId="1" applyNumberFormat="1" applyFont="1" applyBorder="1" applyAlignment="1">
      <alignment horizontal="center" vertical="center" wrapText="1"/>
    </xf>
    <xf numFmtId="49" fontId="33" fillId="0" borderId="1" xfId="1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shrinkToFit="1"/>
    </xf>
    <xf numFmtId="0" fontId="10" fillId="3" borderId="0" xfId="0" applyFont="1" applyFill="1" applyAlignment="1">
      <alignment horizontal="center" vertical="center" shrinkToFit="1"/>
    </xf>
    <xf numFmtId="3" fontId="19" fillId="0" borderId="0" xfId="0" applyNumberFormat="1" applyFont="1" applyAlignment="1">
      <alignment horizontal="right" vertical="center"/>
    </xf>
    <xf numFmtId="3" fontId="17" fillId="0" borderId="0" xfId="0" applyNumberFormat="1" applyFont="1"/>
    <xf numFmtId="3" fontId="23" fillId="0" borderId="0" xfId="0" applyNumberFormat="1" applyFont="1"/>
    <xf numFmtId="0" fontId="16" fillId="0" borderId="1" xfId="0" applyFont="1" applyBorder="1" applyAlignment="1">
      <alignment horizontal="left" vertical="center"/>
    </xf>
    <xf numFmtId="2" fontId="16" fillId="0" borderId="1" xfId="1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36" fillId="0" borderId="1" xfId="7" applyFont="1" applyBorder="1" applyAlignment="1">
      <alignment horizontal="center" vertical="center" wrapText="1"/>
    </xf>
    <xf numFmtId="0" fontId="37" fillId="0" borderId="1" xfId="7" applyFont="1" applyBorder="1" applyAlignment="1">
      <alignment vertical="center"/>
    </xf>
    <xf numFmtId="3" fontId="37" fillId="0" borderId="1" xfId="7" applyNumberFormat="1" applyFont="1" applyBorder="1" applyAlignment="1">
      <alignment horizontal="right" vertical="center"/>
    </xf>
    <xf numFmtId="3" fontId="37" fillId="0" borderId="1" xfId="7" applyNumberFormat="1" applyFont="1" applyBorder="1" applyAlignment="1">
      <alignment horizontal="right" vertical="center" wrapText="1"/>
    </xf>
    <xf numFmtId="3" fontId="37" fillId="0" borderId="1" xfId="7" applyNumberFormat="1" applyFont="1" applyBorder="1" applyAlignment="1">
      <alignment horizontal="center" vertical="center" wrapText="1"/>
    </xf>
    <xf numFmtId="3" fontId="38" fillId="0" borderId="1" xfId="7" applyNumberFormat="1" applyFont="1" applyBorder="1" applyAlignment="1">
      <alignment horizontal="center" vertical="center" wrapText="1"/>
    </xf>
    <xf numFmtId="0" fontId="37" fillId="0" borderId="1" xfId="7" applyFont="1" applyBorder="1" applyAlignment="1">
      <alignment vertical="center" wrapText="1"/>
    </xf>
    <xf numFmtId="0" fontId="1" fillId="0" borderId="1" xfId="7" applyFont="1" applyBorder="1" applyAlignment="1">
      <alignment horizontal="center" vertical="center"/>
    </xf>
    <xf numFmtId="0" fontId="33" fillId="0" borderId="1" xfId="0" applyFont="1" applyBorder="1" applyAlignment="1">
      <alignment horizontal="left" vertical="center"/>
    </xf>
    <xf numFmtId="3" fontId="22" fillId="0" borderId="1" xfId="0" applyNumberFormat="1" applyFont="1" applyBorder="1"/>
    <xf numFmtId="3" fontId="17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horizontal="left" vertical="center" wrapText="1"/>
    </xf>
    <xf numFmtId="3" fontId="16" fillId="0" borderId="1" xfId="0" applyNumberFormat="1" applyFont="1" applyBorder="1" applyAlignment="1">
      <alignment horizontal="right" vertical="center" wrapText="1"/>
    </xf>
    <xf numFmtId="3" fontId="22" fillId="0" borderId="1" xfId="0" applyNumberFormat="1" applyFont="1" applyBorder="1" applyAlignment="1">
      <alignment vertical="center"/>
    </xf>
    <xf numFmtId="3" fontId="0" fillId="0" borderId="0" xfId="0" applyNumberFormat="1" applyAlignment="1">
      <alignment horizontal="center" vertical="center"/>
    </xf>
    <xf numFmtId="3" fontId="0" fillId="4" borderId="0" xfId="0" applyNumberFormat="1" applyFill="1"/>
    <xf numFmtId="0" fontId="0" fillId="4" borderId="0" xfId="0" applyFill="1"/>
    <xf numFmtId="3" fontId="16" fillId="4" borderId="12" xfId="0" applyNumberFormat="1" applyFont="1" applyFill="1" applyBorder="1"/>
    <xf numFmtId="3" fontId="16" fillId="4" borderId="1" xfId="0" applyNumberFormat="1" applyFont="1" applyFill="1" applyBorder="1"/>
    <xf numFmtId="3" fontId="19" fillId="4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/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3" fontId="12" fillId="0" borderId="0" xfId="0" applyNumberFormat="1" applyFont="1" applyAlignment="1">
      <alignment horizontal="right" vertical="center" shrinkToFit="1"/>
    </xf>
    <xf numFmtId="3" fontId="16" fillId="4" borderId="0" xfId="0" applyNumberFormat="1" applyFont="1" applyFill="1"/>
    <xf numFmtId="3" fontId="29" fillId="0" borderId="0" xfId="0" applyNumberFormat="1" applyFont="1"/>
    <xf numFmtId="3" fontId="31" fillId="0" borderId="1" xfId="0" applyNumberFormat="1" applyFont="1" applyBorder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14" fillId="3" borderId="6" xfId="0" applyFont="1" applyFill="1" applyBorder="1" applyAlignment="1">
      <alignment horizontal="center" vertical="center" shrinkToFit="1"/>
    </xf>
    <xf numFmtId="0" fontId="14" fillId="3" borderId="8" xfId="0" applyFont="1" applyFill="1" applyBorder="1" applyAlignment="1">
      <alignment horizontal="center" vertical="center" shrinkToFit="1"/>
    </xf>
    <xf numFmtId="0" fontId="14" fillId="3" borderId="9" xfId="0" applyFont="1" applyFill="1" applyBorder="1" applyAlignment="1">
      <alignment horizontal="center" vertical="center" shrinkToFit="1"/>
    </xf>
    <xf numFmtId="0" fontId="14" fillId="3" borderId="10" xfId="0" applyFont="1" applyFill="1" applyBorder="1" applyAlignment="1">
      <alignment horizontal="center" vertical="center" shrinkToFit="1"/>
    </xf>
    <xf numFmtId="0" fontId="17" fillId="3" borderId="1" xfId="0" applyFont="1" applyFill="1" applyBorder="1" applyAlignment="1">
      <alignment horizontal="center" shrinkToFit="1"/>
    </xf>
    <xf numFmtId="0" fontId="24" fillId="0" borderId="0" xfId="0" applyFont="1" applyAlignment="1">
      <alignment horizontal="right" vertical="center"/>
    </xf>
    <xf numFmtId="0" fontId="14" fillId="3" borderId="11" xfId="0" applyFont="1" applyFill="1" applyBorder="1" applyAlignment="1">
      <alignment horizontal="center" vertical="center" shrinkToFit="1"/>
    </xf>
    <xf numFmtId="0" fontId="14" fillId="3" borderId="13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shrinkToFit="1"/>
    </xf>
    <xf numFmtId="0" fontId="9" fillId="3" borderId="6" xfId="0" applyFont="1" applyFill="1" applyBorder="1" applyAlignment="1">
      <alignment horizontal="center" vertical="center" shrinkToFit="1"/>
    </xf>
    <xf numFmtId="0" fontId="9" fillId="3" borderId="7" xfId="0" applyFont="1" applyFill="1" applyBorder="1" applyAlignment="1">
      <alignment horizontal="center" vertical="center" shrinkToFit="1"/>
    </xf>
    <xf numFmtId="0" fontId="9" fillId="3" borderId="8" xfId="0" applyFont="1" applyFill="1" applyBorder="1" applyAlignment="1">
      <alignment horizontal="center" vertical="center" shrinkToFit="1"/>
    </xf>
    <xf numFmtId="0" fontId="9" fillId="3" borderId="9" xfId="0" applyFont="1" applyFill="1" applyBorder="1" applyAlignment="1">
      <alignment horizontal="center" vertical="center" shrinkToFit="1"/>
    </xf>
    <xf numFmtId="0" fontId="9" fillId="3" borderId="2" xfId="0" applyFont="1" applyFill="1" applyBorder="1" applyAlignment="1">
      <alignment horizontal="center" vertical="center" shrinkToFit="1"/>
    </xf>
    <xf numFmtId="0" fontId="9" fillId="3" borderId="10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shrinkToFit="1"/>
    </xf>
    <xf numFmtId="0" fontId="17" fillId="3" borderId="3" xfId="0" applyFont="1" applyFill="1" applyBorder="1" applyAlignment="1">
      <alignment horizontal="center" vertical="center" shrinkToFit="1"/>
    </xf>
    <xf numFmtId="0" fontId="17" fillId="3" borderId="4" xfId="0" applyFont="1" applyFill="1" applyBorder="1" applyAlignment="1">
      <alignment horizontal="center" vertical="center" shrinkToFit="1"/>
    </xf>
    <xf numFmtId="0" fontId="17" fillId="3" borderId="5" xfId="0" applyFont="1" applyFill="1" applyBorder="1" applyAlignment="1">
      <alignment horizontal="center" vertical="center" shrinkToFit="1"/>
    </xf>
    <xf numFmtId="49" fontId="9" fillId="3" borderId="3" xfId="0" applyNumberFormat="1" applyFont="1" applyFill="1" applyBorder="1" applyAlignment="1">
      <alignment horizontal="center" shrinkToFit="1"/>
    </xf>
    <xf numFmtId="49" fontId="9" fillId="3" borderId="4" xfId="0" applyNumberFormat="1" applyFont="1" applyFill="1" applyBorder="1" applyAlignment="1">
      <alignment horizontal="center" shrinkToFit="1"/>
    </xf>
    <xf numFmtId="49" fontId="9" fillId="3" borderId="5" xfId="0" applyNumberFormat="1" applyFont="1" applyFill="1" applyBorder="1" applyAlignment="1">
      <alignment horizontal="center" shrinkToFit="1"/>
    </xf>
    <xf numFmtId="49" fontId="17" fillId="3" borderId="3" xfId="0" applyNumberFormat="1" applyFont="1" applyFill="1" applyBorder="1" applyAlignment="1">
      <alignment horizontal="center" vertical="center" shrinkToFit="1"/>
    </xf>
    <xf numFmtId="49" fontId="17" fillId="3" borderId="4" xfId="0" applyNumberFormat="1" applyFont="1" applyFill="1" applyBorder="1" applyAlignment="1">
      <alignment horizontal="center" vertical="center" shrinkToFit="1"/>
    </xf>
    <xf numFmtId="49" fontId="17" fillId="3" borderId="5" xfId="0" applyNumberFormat="1" applyFont="1" applyFill="1" applyBorder="1" applyAlignment="1">
      <alignment horizontal="center" vertical="center" shrinkToFit="1"/>
    </xf>
    <xf numFmtId="0" fontId="14" fillId="3" borderId="12" xfId="0" applyFont="1" applyFill="1" applyBorder="1" applyAlignment="1">
      <alignment horizontal="center" vertical="center" shrinkToFit="1"/>
    </xf>
    <xf numFmtId="3" fontId="17" fillId="3" borderId="6" xfId="0" applyNumberFormat="1" applyFont="1" applyFill="1" applyBorder="1" applyAlignment="1">
      <alignment horizontal="center" vertical="center" shrinkToFit="1"/>
    </xf>
    <xf numFmtId="3" fontId="17" fillId="3" borderId="7" xfId="0" applyNumberFormat="1" applyFont="1" applyFill="1" applyBorder="1" applyAlignment="1">
      <alignment horizontal="center" vertical="center" shrinkToFit="1"/>
    </xf>
    <xf numFmtId="3" fontId="17" fillId="3" borderId="8" xfId="0" applyNumberFormat="1" applyFont="1" applyFill="1" applyBorder="1" applyAlignment="1">
      <alignment horizontal="center" vertical="center" shrinkToFit="1"/>
    </xf>
    <xf numFmtId="3" fontId="17" fillId="3" borderId="9" xfId="0" applyNumberFormat="1" applyFont="1" applyFill="1" applyBorder="1" applyAlignment="1">
      <alignment horizontal="center" vertical="center" shrinkToFit="1"/>
    </xf>
    <xf numFmtId="3" fontId="17" fillId="3" borderId="2" xfId="0" applyNumberFormat="1" applyFont="1" applyFill="1" applyBorder="1" applyAlignment="1">
      <alignment horizontal="center" vertical="center" shrinkToFit="1"/>
    </xf>
    <xf numFmtId="3" fontId="17" fillId="3" borderId="10" xfId="0" applyNumberFormat="1" applyFont="1" applyFill="1" applyBorder="1" applyAlignment="1">
      <alignment horizontal="center" vertical="center" shrinkToFit="1"/>
    </xf>
    <xf numFmtId="0" fontId="16" fillId="3" borderId="1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3" fillId="3" borderId="5" xfId="0" applyFont="1" applyFill="1" applyBorder="1" applyAlignment="1">
      <alignment horizontal="center" vertical="center" shrinkToFit="1"/>
    </xf>
    <xf numFmtId="49" fontId="16" fillId="3" borderId="3" xfId="0" applyNumberFormat="1" applyFont="1" applyFill="1" applyBorder="1" applyAlignment="1">
      <alignment horizontal="center" vertical="center" shrinkToFit="1"/>
    </xf>
    <xf numFmtId="49" fontId="16" fillId="3" borderId="4" xfId="0" applyNumberFormat="1" applyFont="1" applyFill="1" applyBorder="1" applyAlignment="1">
      <alignment horizontal="center" vertical="center" shrinkToFit="1"/>
    </xf>
    <xf numFmtId="49" fontId="16" fillId="3" borderId="5" xfId="0" applyNumberFormat="1" applyFont="1" applyFill="1" applyBorder="1" applyAlignment="1">
      <alignment horizontal="center" vertical="center" shrinkToFit="1"/>
    </xf>
    <xf numFmtId="49" fontId="3" fillId="3" borderId="3" xfId="0" applyNumberFormat="1" applyFont="1" applyFill="1" applyBorder="1" applyAlignment="1">
      <alignment horizontal="center" vertical="center" shrinkToFit="1"/>
    </xf>
    <xf numFmtId="49" fontId="3" fillId="3" borderId="4" xfId="0" applyNumberFormat="1" applyFont="1" applyFill="1" applyBorder="1" applyAlignment="1">
      <alignment horizontal="center" vertical="center" shrinkToFit="1"/>
    </xf>
    <xf numFmtId="49" fontId="3" fillId="3" borderId="5" xfId="0" applyNumberFormat="1" applyFont="1" applyFill="1" applyBorder="1" applyAlignment="1">
      <alignment horizontal="center" vertical="center" shrinkToFit="1"/>
    </xf>
    <xf numFmtId="0" fontId="16" fillId="3" borderId="3" xfId="0" applyFont="1" applyFill="1" applyBorder="1" applyAlignment="1">
      <alignment horizontal="center" vertical="center" shrinkToFit="1"/>
    </xf>
    <xf numFmtId="0" fontId="16" fillId="3" borderId="4" xfId="0" applyFont="1" applyFill="1" applyBorder="1" applyAlignment="1">
      <alignment horizontal="center" vertical="center" shrinkToFit="1"/>
    </xf>
    <xf numFmtId="0" fontId="16" fillId="3" borderId="5" xfId="0" applyFont="1" applyFill="1" applyBorder="1" applyAlignment="1">
      <alignment horizontal="center" vertical="center" shrinkToFit="1"/>
    </xf>
    <xf numFmtId="0" fontId="16" fillId="3" borderId="6" xfId="0" applyFont="1" applyFill="1" applyBorder="1" applyAlignment="1">
      <alignment horizontal="center" vertical="center" shrinkToFit="1"/>
    </xf>
    <xf numFmtId="0" fontId="16" fillId="3" borderId="7" xfId="0" applyFont="1" applyFill="1" applyBorder="1" applyAlignment="1">
      <alignment horizontal="center" vertical="center" shrinkToFit="1"/>
    </xf>
    <xf numFmtId="0" fontId="16" fillId="3" borderId="8" xfId="0" applyFont="1" applyFill="1" applyBorder="1" applyAlignment="1">
      <alignment horizontal="center" vertical="center" shrinkToFit="1"/>
    </xf>
    <xf numFmtId="0" fontId="16" fillId="3" borderId="9" xfId="0" applyFont="1" applyFill="1" applyBorder="1" applyAlignment="1">
      <alignment horizontal="center" vertical="center" shrinkToFit="1"/>
    </xf>
    <xf numFmtId="0" fontId="16" fillId="3" borderId="2" xfId="0" applyFont="1" applyFill="1" applyBorder="1" applyAlignment="1">
      <alignment horizontal="center" vertical="center" shrinkToFit="1"/>
    </xf>
    <xf numFmtId="0" fontId="16" fillId="3" borderId="10" xfId="0" applyFont="1" applyFill="1" applyBorder="1" applyAlignment="1">
      <alignment horizontal="center" vertical="center" shrinkToFit="1"/>
    </xf>
    <xf numFmtId="0" fontId="16" fillId="3" borderId="1" xfId="0" applyFont="1" applyFill="1" applyBorder="1" applyAlignment="1">
      <alignment horizontal="center" shrinkToFit="1"/>
    </xf>
    <xf numFmtId="49" fontId="16" fillId="3" borderId="3" xfId="0" applyNumberFormat="1" applyFont="1" applyFill="1" applyBorder="1" applyAlignment="1">
      <alignment horizontal="center" shrinkToFit="1"/>
    </xf>
    <xf numFmtId="49" fontId="16" fillId="3" borderId="4" xfId="0" applyNumberFormat="1" applyFont="1" applyFill="1" applyBorder="1" applyAlignment="1">
      <alignment horizontal="center" shrinkToFit="1"/>
    </xf>
    <xf numFmtId="49" fontId="16" fillId="3" borderId="5" xfId="0" applyNumberFormat="1" applyFont="1" applyFill="1" applyBorder="1" applyAlignment="1">
      <alignment horizontal="center" shrinkToFit="1"/>
    </xf>
    <xf numFmtId="3" fontId="0" fillId="0" borderId="11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16" fillId="3" borderId="3" xfId="0" applyFont="1" applyFill="1" applyBorder="1" applyAlignment="1">
      <alignment horizontal="center" shrinkToFit="1"/>
    </xf>
    <xf numFmtId="0" fontId="16" fillId="3" borderId="4" xfId="0" applyFont="1" applyFill="1" applyBorder="1" applyAlignment="1">
      <alignment horizontal="center" shrinkToFit="1"/>
    </xf>
    <xf numFmtId="0" fontId="16" fillId="3" borderId="5" xfId="0" applyFont="1" applyFill="1" applyBorder="1" applyAlignment="1">
      <alignment horizontal="center" shrinkToFit="1"/>
    </xf>
    <xf numFmtId="0" fontId="17" fillId="3" borderId="1" xfId="0" applyFont="1" applyFill="1" applyBorder="1" applyAlignment="1">
      <alignment horizontal="center" vertical="center" shrinkToFit="1"/>
    </xf>
    <xf numFmtId="0" fontId="24" fillId="3" borderId="1" xfId="0" applyFont="1" applyFill="1" applyBorder="1" applyAlignment="1">
      <alignment horizontal="center" vertical="center" wrapText="1" shrinkToFit="1"/>
    </xf>
    <xf numFmtId="49" fontId="3" fillId="3" borderId="3" xfId="0" applyNumberFormat="1" applyFont="1" applyFill="1" applyBorder="1" applyAlignment="1">
      <alignment horizontal="center" shrinkToFit="1"/>
    </xf>
    <xf numFmtId="49" fontId="3" fillId="3" borderId="4" xfId="0" applyNumberFormat="1" applyFont="1" applyFill="1" applyBorder="1" applyAlignment="1">
      <alignment horizontal="center" shrinkToFit="1"/>
    </xf>
    <xf numFmtId="49" fontId="3" fillId="3" borderId="5" xfId="0" applyNumberFormat="1" applyFont="1" applyFill="1" applyBorder="1" applyAlignment="1">
      <alignment horizontal="center" shrinkToFit="1"/>
    </xf>
    <xf numFmtId="0" fontId="3" fillId="3" borderId="1" xfId="0" applyFont="1" applyFill="1" applyBorder="1" applyAlignment="1">
      <alignment horizontal="center" vertical="center" shrinkToFit="1"/>
    </xf>
    <xf numFmtId="3" fontId="16" fillId="3" borderId="3" xfId="0" applyNumberFormat="1" applyFont="1" applyFill="1" applyBorder="1" applyAlignment="1">
      <alignment horizontal="center" shrinkToFit="1"/>
    </xf>
    <xf numFmtId="0" fontId="12" fillId="3" borderId="1" xfId="0" applyFont="1" applyFill="1" applyBorder="1" applyAlignment="1">
      <alignment horizontal="center" vertical="center" shrinkToFit="1"/>
    </xf>
    <xf numFmtId="49" fontId="12" fillId="3" borderId="3" xfId="0" applyNumberFormat="1" applyFont="1" applyFill="1" applyBorder="1" applyAlignment="1">
      <alignment horizontal="center" vertical="center" shrinkToFit="1"/>
    </xf>
    <xf numFmtId="49" fontId="12" fillId="3" borderId="4" xfId="0" applyNumberFormat="1" applyFont="1" applyFill="1" applyBorder="1" applyAlignment="1">
      <alignment horizontal="center" vertical="center" shrinkToFit="1"/>
    </xf>
    <xf numFmtId="49" fontId="12" fillId="3" borderId="5" xfId="0" applyNumberFormat="1" applyFont="1" applyFill="1" applyBorder="1" applyAlignment="1">
      <alignment horizontal="center" vertical="center" shrinkToFit="1"/>
    </xf>
    <xf numFmtId="0" fontId="3" fillId="3" borderId="6" xfId="0" applyFont="1" applyFill="1" applyBorder="1" applyAlignment="1">
      <alignment horizontal="center" vertical="center" shrinkToFit="1"/>
    </xf>
    <xf numFmtId="0" fontId="3" fillId="3" borderId="7" xfId="0" applyFont="1" applyFill="1" applyBorder="1" applyAlignment="1">
      <alignment horizontal="center" vertical="center" shrinkToFit="1"/>
    </xf>
    <xf numFmtId="0" fontId="3" fillId="3" borderId="8" xfId="0" applyFont="1" applyFill="1" applyBorder="1" applyAlignment="1">
      <alignment horizontal="center" vertical="center" shrinkToFit="1"/>
    </xf>
    <xf numFmtId="0" fontId="3" fillId="3" borderId="9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 shrinkToFit="1"/>
    </xf>
    <xf numFmtId="0" fontId="3" fillId="3" borderId="10" xfId="0" applyFont="1" applyFill="1" applyBorder="1" applyAlignment="1">
      <alignment horizontal="center" vertical="center" shrinkToFit="1"/>
    </xf>
    <xf numFmtId="49" fontId="8" fillId="3" borderId="3" xfId="0" applyNumberFormat="1" applyFont="1" applyFill="1" applyBorder="1" applyAlignment="1">
      <alignment horizontal="center" shrinkToFit="1"/>
    </xf>
    <xf numFmtId="49" fontId="8" fillId="3" borderId="4" xfId="0" applyNumberFormat="1" applyFont="1" applyFill="1" applyBorder="1" applyAlignment="1">
      <alignment horizontal="center" shrinkToFit="1"/>
    </xf>
    <xf numFmtId="49" fontId="8" fillId="3" borderId="5" xfId="0" applyNumberFormat="1" applyFont="1" applyFill="1" applyBorder="1" applyAlignment="1">
      <alignment horizontal="center" shrinkToFit="1"/>
    </xf>
    <xf numFmtId="0" fontId="8" fillId="3" borderId="1" xfId="0" applyFont="1" applyFill="1" applyBorder="1" applyAlignment="1">
      <alignment horizontal="center" vertical="center" shrinkToFit="1"/>
    </xf>
    <xf numFmtId="0" fontId="17" fillId="0" borderId="0" xfId="0" applyFont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right"/>
    </xf>
    <xf numFmtId="0" fontId="17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wrapText="1"/>
    </xf>
    <xf numFmtId="0" fontId="17" fillId="3" borderId="13" xfId="0" applyFont="1" applyFill="1" applyBorder="1" applyAlignment="1">
      <alignment horizontal="center" wrapText="1"/>
    </xf>
    <xf numFmtId="3" fontId="16" fillId="0" borderId="11" xfId="0" applyNumberFormat="1" applyFont="1" applyBorder="1" applyAlignment="1">
      <alignment horizontal="right" vertical="center"/>
    </xf>
    <xf numFmtId="3" fontId="16" fillId="0" borderId="13" xfId="0" applyNumberFormat="1" applyFont="1" applyBorder="1" applyAlignment="1">
      <alignment horizontal="right" vertical="center"/>
    </xf>
    <xf numFmtId="0" fontId="17" fillId="3" borderId="3" xfId="0" applyFont="1" applyFill="1" applyBorder="1" applyAlignment="1">
      <alignment horizontal="center" wrapText="1"/>
    </xf>
    <xf numFmtId="0" fontId="17" fillId="3" borderId="4" xfId="0" applyFont="1" applyFill="1" applyBorder="1" applyAlignment="1">
      <alignment horizontal="center" wrapText="1"/>
    </xf>
    <xf numFmtId="0" fontId="17" fillId="3" borderId="5" xfId="0" applyFont="1" applyFill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2" fillId="0" borderId="1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1" xfId="7" applyFont="1" applyBorder="1" applyAlignment="1">
      <alignment vertical="center"/>
    </xf>
    <xf numFmtId="3" fontId="38" fillId="0" borderId="1" xfId="7" applyNumberFormat="1" applyFont="1" applyBorder="1" applyAlignment="1">
      <alignment horizontal="center" vertical="center" wrapText="1"/>
    </xf>
  </cellXfs>
  <cellStyles count="8">
    <cellStyle name="Normál" xfId="0" builtinId="0"/>
    <cellStyle name="Normál 2" xfId="1"/>
    <cellStyle name="Normál 3" xfId="2"/>
    <cellStyle name="Normál 4" xfId="3"/>
    <cellStyle name="Normál 5" xfId="4"/>
    <cellStyle name="Normál 5 2" xfId="6"/>
    <cellStyle name="Normál 6" xfId="5"/>
    <cellStyle name="Normá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unka\K&#246;lts&#233;gvet&#233;s_2023\K&#246;lts&#233;gvet&#233;s_2023_01_09_h&#243;nap\El&#337;ir&#225;nyzat_m&#243;dos&#237;t&#225;sok_b&#246;lc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ölcsőde részletes"/>
      <sheetName val="Bölcsi_részletes"/>
    </sheetNames>
    <sheetDataSet>
      <sheetData sheetId="0">
        <row r="5">
          <cell r="P5">
            <v>4357200</v>
          </cell>
          <cell r="Q5">
            <v>4357200</v>
          </cell>
          <cell r="R5">
            <v>4357200</v>
          </cell>
        </row>
        <row r="6">
          <cell r="P6">
            <v>4357200</v>
          </cell>
          <cell r="Q6">
            <v>4357200</v>
          </cell>
          <cell r="R6">
            <v>4357200</v>
          </cell>
        </row>
        <row r="7">
          <cell r="P7">
            <v>4357200</v>
          </cell>
          <cell r="Q7">
            <v>4357200</v>
          </cell>
          <cell r="R7">
            <v>4357200</v>
          </cell>
        </row>
        <row r="8">
          <cell r="P8">
            <v>4357200</v>
          </cell>
          <cell r="Q8">
            <v>4357200</v>
          </cell>
          <cell r="R8">
            <v>4357200</v>
          </cell>
        </row>
        <row r="9">
          <cell r="P9">
            <v>4357200</v>
          </cell>
          <cell r="Q9">
            <v>4357200</v>
          </cell>
          <cell r="R9">
            <v>4357200</v>
          </cell>
        </row>
        <row r="10">
          <cell r="P10">
            <v>4357200</v>
          </cell>
          <cell r="Q10">
            <v>4357200</v>
          </cell>
          <cell r="R10">
            <v>4357200</v>
          </cell>
        </row>
        <row r="11">
          <cell r="P11">
            <v>90000</v>
          </cell>
          <cell r="Q11">
            <v>90000</v>
          </cell>
          <cell r="R11">
            <v>90000</v>
          </cell>
        </row>
        <row r="12">
          <cell r="P12">
            <v>90000</v>
          </cell>
          <cell r="Q12">
            <v>90000</v>
          </cell>
          <cell r="R12">
            <v>90000</v>
          </cell>
        </row>
        <row r="13">
          <cell r="P13">
            <v>90000</v>
          </cell>
          <cell r="Q13">
            <v>90000</v>
          </cell>
          <cell r="R13">
            <v>90000</v>
          </cell>
        </row>
        <row r="14">
          <cell r="P14">
            <v>12000</v>
          </cell>
          <cell r="Q14">
            <v>12000</v>
          </cell>
          <cell r="R14">
            <v>12000</v>
          </cell>
        </row>
        <row r="15">
          <cell r="P15">
            <v>12000</v>
          </cell>
          <cell r="Q15">
            <v>12000</v>
          </cell>
          <cell r="R15">
            <v>12000</v>
          </cell>
        </row>
        <row r="16">
          <cell r="P16">
            <v>12000</v>
          </cell>
          <cell r="Q16">
            <v>12000</v>
          </cell>
          <cell r="R16">
            <v>12000</v>
          </cell>
        </row>
        <row r="17">
          <cell r="P17">
            <v>12000</v>
          </cell>
          <cell r="Q17">
            <v>12000</v>
          </cell>
          <cell r="R17">
            <v>12000</v>
          </cell>
        </row>
        <row r="18">
          <cell r="P18">
            <v>4459200</v>
          </cell>
          <cell r="Q18">
            <v>4459200</v>
          </cell>
          <cell r="R18">
            <v>4459200</v>
          </cell>
        </row>
        <row r="19">
          <cell r="P19">
            <v>4459200</v>
          </cell>
          <cell r="Q19">
            <v>4459200</v>
          </cell>
          <cell r="R19">
            <v>4459200</v>
          </cell>
        </row>
        <row r="20">
          <cell r="P20">
            <v>4459200</v>
          </cell>
          <cell r="Q20">
            <v>4459200</v>
          </cell>
          <cell r="R20">
            <v>4459200</v>
          </cell>
        </row>
        <row r="21">
          <cell r="P21">
            <v>10000</v>
          </cell>
          <cell r="Q21">
            <v>10000</v>
          </cell>
          <cell r="R21">
            <v>10000</v>
          </cell>
        </row>
        <row r="22">
          <cell r="P22">
            <v>10000</v>
          </cell>
          <cell r="Q22">
            <v>10000</v>
          </cell>
          <cell r="R22">
            <v>10000</v>
          </cell>
        </row>
        <row r="23">
          <cell r="P23">
            <v>4469200</v>
          </cell>
          <cell r="Q23">
            <v>4469200</v>
          </cell>
          <cell r="R23">
            <v>4469200</v>
          </cell>
        </row>
        <row r="24">
          <cell r="P24">
            <v>580996</v>
          </cell>
          <cell r="Q24">
            <v>580996</v>
          </cell>
          <cell r="R24">
            <v>580996</v>
          </cell>
        </row>
        <row r="25">
          <cell r="P25">
            <v>580996</v>
          </cell>
          <cell r="Q25">
            <v>580996</v>
          </cell>
          <cell r="R25">
            <v>580996</v>
          </cell>
        </row>
        <row r="26">
          <cell r="P26">
            <v>5436800</v>
          </cell>
          <cell r="Q26">
            <v>5436800</v>
          </cell>
          <cell r="R26">
            <v>5436800</v>
          </cell>
        </row>
        <row r="27">
          <cell r="P27">
            <v>5436800</v>
          </cell>
          <cell r="Q27">
            <v>5436800</v>
          </cell>
          <cell r="R27">
            <v>5436800</v>
          </cell>
        </row>
        <row r="28">
          <cell r="P28">
            <v>5436800</v>
          </cell>
          <cell r="Q28">
            <v>5436800</v>
          </cell>
          <cell r="R28">
            <v>5436800</v>
          </cell>
        </row>
        <row r="29">
          <cell r="P29">
            <v>12000</v>
          </cell>
          <cell r="Q29">
            <v>12000</v>
          </cell>
          <cell r="R29">
            <v>12000</v>
          </cell>
        </row>
        <row r="30">
          <cell r="P30">
            <v>9000</v>
          </cell>
          <cell r="Q30">
            <v>9000</v>
          </cell>
          <cell r="R30">
            <v>9000</v>
          </cell>
        </row>
        <row r="31">
          <cell r="P31">
            <v>21000</v>
          </cell>
          <cell r="Q31">
            <v>21000</v>
          </cell>
          <cell r="R31">
            <v>21000</v>
          </cell>
        </row>
        <row r="32">
          <cell r="P32">
            <v>720000</v>
          </cell>
          <cell r="Q32">
            <v>720000</v>
          </cell>
          <cell r="R32">
            <v>720000</v>
          </cell>
        </row>
        <row r="33">
          <cell r="P33">
            <v>720000</v>
          </cell>
          <cell r="Q33">
            <v>720000</v>
          </cell>
          <cell r="R33">
            <v>720000</v>
          </cell>
        </row>
        <row r="34">
          <cell r="P34">
            <v>720000</v>
          </cell>
          <cell r="Q34">
            <v>720000</v>
          </cell>
          <cell r="R34">
            <v>720000</v>
          </cell>
        </row>
        <row r="35">
          <cell r="P35">
            <v>72000</v>
          </cell>
          <cell r="Q35">
            <v>72000</v>
          </cell>
          <cell r="R35">
            <v>72000</v>
          </cell>
        </row>
        <row r="36">
          <cell r="P36">
            <v>72000</v>
          </cell>
          <cell r="Q36">
            <v>72000</v>
          </cell>
          <cell r="R36">
            <v>72000</v>
          </cell>
        </row>
        <row r="37">
          <cell r="P37">
            <v>132000</v>
          </cell>
          <cell r="Q37">
            <v>132000</v>
          </cell>
          <cell r="R37">
            <v>132000</v>
          </cell>
        </row>
        <row r="38">
          <cell r="P38">
            <v>85000</v>
          </cell>
          <cell r="Q38">
            <v>85000</v>
          </cell>
          <cell r="R38">
            <v>85000</v>
          </cell>
        </row>
        <row r="39">
          <cell r="P39">
            <v>1009000</v>
          </cell>
          <cell r="Q39">
            <v>1009000</v>
          </cell>
          <cell r="R39">
            <v>1009000</v>
          </cell>
        </row>
        <row r="40">
          <cell r="P40">
            <v>1009000</v>
          </cell>
          <cell r="Q40">
            <v>1009000</v>
          </cell>
          <cell r="R40">
            <v>1009000</v>
          </cell>
        </row>
        <row r="41">
          <cell r="P41">
            <v>1009000</v>
          </cell>
          <cell r="Q41">
            <v>1009000</v>
          </cell>
          <cell r="R41">
            <v>1009000</v>
          </cell>
        </row>
        <row r="42">
          <cell r="P42">
            <v>0</v>
          </cell>
          <cell r="Q42">
            <v>0</v>
          </cell>
          <cell r="R42">
            <v>0</v>
          </cell>
        </row>
        <row r="43">
          <cell r="P43">
            <v>1090516</v>
          </cell>
          <cell r="Q43">
            <v>1090516</v>
          </cell>
          <cell r="R43">
            <v>1090516</v>
          </cell>
        </row>
        <row r="44">
          <cell r="P44">
            <v>1090516</v>
          </cell>
          <cell r="Q44">
            <v>1090516</v>
          </cell>
          <cell r="R44">
            <v>1090516</v>
          </cell>
        </row>
        <row r="45">
          <cell r="P45">
            <v>1090516</v>
          </cell>
          <cell r="Q45">
            <v>1090516</v>
          </cell>
          <cell r="R45">
            <v>1090516</v>
          </cell>
        </row>
        <row r="46">
          <cell r="P46">
            <v>1090516</v>
          </cell>
          <cell r="Q46">
            <v>1090516</v>
          </cell>
          <cell r="R46">
            <v>1090516</v>
          </cell>
        </row>
        <row r="47">
          <cell r="P47">
            <v>1090516</v>
          </cell>
          <cell r="Q47">
            <v>1090516</v>
          </cell>
          <cell r="R47">
            <v>1090516</v>
          </cell>
        </row>
        <row r="48">
          <cell r="P48">
            <v>7557316</v>
          </cell>
          <cell r="Q48">
            <v>7557316</v>
          </cell>
          <cell r="R48">
            <v>7557316</v>
          </cell>
        </row>
        <row r="49">
          <cell r="P49">
            <v>7557316</v>
          </cell>
          <cell r="Q49">
            <v>7557316</v>
          </cell>
          <cell r="R49">
            <v>7557316</v>
          </cell>
        </row>
        <row r="50">
          <cell r="P50">
            <v>7557316</v>
          </cell>
          <cell r="Q50">
            <v>7557316</v>
          </cell>
          <cell r="R50">
            <v>7557316</v>
          </cell>
        </row>
        <row r="51">
          <cell r="P51">
            <v>7557316</v>
          </cell>
          <cell r="Q51">
            <v>7557316</v>
          </cell>
          <cell r="R51">
            <v>7557316</v>
          </cell>
        </row>
        <row r="52">
          <cell r="P52">
            <v>7557316</v>
          </cell>
          <cell r="Q52">
            <v>7557316</v>
          </cell>
          <cell r="R52">
            <v>7557316</v>
          </cell>
        </row>
        <row r="53">
          <cell r="P53">
            <v>7557316</v>
          </cell>
          <cell r="Q53">
            <v>7557316</v>
          </cell>
          <cell r="R53">
            <v>7557316</v>
          </cell>
        </row>
        <row r="54">
          <cell r="P54">
            <v>0</v>
          </cell>
          <cell r="Q54">
            <v>0</v>
          </cell>
          <cell r="R54">
            <v>0</v>
          </cell>
        </row>
        <row r="55">
          <cell r="P55">
            <v>0</v>
          </cell>
          <cell r="Q55">
            <v>0</v>
          </cell>
          <cell r="R55">
            <v>0</v>
          </cell>
        </row>
        <row r="56">
          <cell r="P56">
            <v>0</v>
          </cell>
          <cell r="Q56">
            <v>0</v>
          </cell>
          <cell r="R56">
            <v>0</v>
          </cell>
        </row>
        <row r="57">
          <cell r="P57">
            <v>0</v>
          </cell>
          <cell r="Q57">
            <v>0</v>
          </cell>
          <cell r="R57">
            <v>0</v>
          </cell>
        </row>
        <row r="58">
          <cell r="P58">
            <v>0</v>
          </cell>
          <cell r="Q58">
            <v>0</v>
          </cell>
          <cell r="R58">
            <v>0</v>
          </cell>
        </row>
        <row r="59">
          <cell r="P59">
            <v>0</v>
          </cell>
          <cell r="Q59">
            <v>0</v>
          </cell>
          <cell r="R59">
            <v>0</v>
          </cell>
        </row>
        <row r="60">
          <cell r="P60">
            <v>0</v>
          </cell>
          <cell r="Q60">
            <v>0</v>
          </cell>
          <cell r="R60">
            <v>0</v>
          </cell>
        </row>
        <row r="61">
          <cell r="P61">
            <v>0</v>
          </cell>
          <cell r="Q61">
            <v>0</v>
          </cell>
          <cell r="R61">
            <v>0</v>
          </cell>
        </row>
        <row r="62">
          <cell r="P62">
            <v>12607512</v>
          </cell>
          <cell r="Q62">
            <v>12607512</v>
          </cell>
          <cell r="R62">
            <v>12607512</v>
          </cell>
        </row>
        <row r="63">
          <cell r="P63">
            <v>12607512</v>
          </cell>
          <cell r="Q63">
            <v>12607512</v>
          </cell>
          <cell r="R63">
            <v>12607512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view="pageBreakPreview" zoomScaleSheetLayoutView="100" workbookViewId="0">
      <selection activeCell="D18" sqref="D18"/>
    </sheetView>
  </sheetViews>
  <sheetFormatPr defaultRowHeight="12.75" x14ac:dyDescent="0.2"/>
  <cols>
    <col min="1" max="1" width="42.85546875" customWidth="1"/>
    <col min="2" max="2" width="4.28515625" customWidth="1"/>
    <col min="3" max="3" width="8.28515625" customWidth="1"/>
    <col min="4" max="4" width="14.7109375" customWidth="1"/>
    <col min="5" max="6" width="14.28515625" customWidth="1"/>
    <col min="7" max="7" width="7.140625" customWidth="1"/>
  </cols>
  <sheetData>
    <row r="1" spans="1:7" ht="19.5" customHeight="1" x14ac:dyDescent="0.2">
      <c r="A1" s="141" t="s">
        <v>504</v>
      </c>
      <c r="B1" s="141"/>
      <c r="C1" s="44"/>
      <c r="D1" s="7"/>
      <c r="E1" s="135" t="s">
        <v>72</v>
      </c>
      <c r="F1" s="135"/>
    </row>
    <row r="2" spans="1:7" ht="26.1" customHeight="1" x14ac:dyDescent="0.2">
      <c r="A2" s="5" t="s">
        <v>319</v>
      </c>
      <c r="B2" s="9"/>
      <c r="C2" s="9"/>
      <c r="D2" s="9"/>
      <c r="E2" s="9"/>
      <c r="F2" s="6" t="s">
        <v>307</v>
      </c>
    </row>
    <row r="3" spans="1:7" ht="17.100000000000001" customHeight="1" x14ac:dyDescent="0.25">
      <c r="A3" s="136" t="s">
        <v>1</v>
      </c>
      <c r="B3" s="137"/>
      <c r="C3" s="142" t="s">
        <v>190</v>
      </c>
      <c r="D3" s="140" t="s">
        <v>61</v>
      </c>
      <c r="E3" s="140"/>
      <c r="F3" s="140"/>
      <c r="G3" s="133" t="s">
        <v>269</v>
      </c>
    </row>
    <row r="4" spans="1:7" ht="17.100000000000001" customHeight="1" x14ac:dyDescent="0.2">
      <c r="A4" s="138"/>
      <c r="B4" s="139"/>
      <c r="C4" s="143"/>
      <c r="D4" s="29" t="s">
        <v>454</v>
      </c>
      <c r="E4" s="29" t="s">
        <v>100</v>
      </c>
      <c r="F4" s="29" t="s">
        <v>73</v>
      </c>
      <c r="G4" s="134"/>
    </row>
    <row r="5" spans="1:7" ht="17.100000000000001" customHeight="1" x14ac:dyDescent="0.2">
      <c r="A5" s="13" t="s">
        <v>172</v>
      </c>
      <c r="B5" s="10" t="s">
        <v>2</v>
      </c>
      <c r="C5" s="10" t="s">
        <v>191</v>
      </c>
      <c r="D5" s="28">
        <f>'1. Óvoda'!D5+'2. Könyvtár'!D5+'3. Művelődési ház'!D5+'4. Szakrendelő'!D5+'5. Bölcsőde'!D5+'6. PH'!D5+'7. Önkormányzat'!D5</f>
        <v>654564886</v>
      </c>
      <c r="E5" s="28">
        <f>'1. Óvoda'!E5+'2. Könyvtár'!E5+'3. Művelődési ház'!E5+'4. Szakrendelő'!E5+'5. Bölcsőde'!E5+'6. PH'!E5+'7. Önkormányzat'!E5</f>
        <v>653357788</v>
      </c>
      <c r="F5" s="28">
        <f>'1. Óvoda'!F5+'2. Könyvtár'!F5+'3. Művelődési ház'!F5+'4. Szakrendelő'!F5+'5. Bölcsőde'!F5+'6. PH'!F5+'7. Önkormányzat'!F5</f>
        <v>497182677</v>
      </c>
      <c r="G5" s="47">
        <f>F5/E5</f>
        <v>0.76096540996615469</v>
      </c>
    </row>
    <row r="6" spans="1:7" ht="17.100000000000001" customHeight="1" x14ac:dyDescent="0.2">
      <c r="A6" s="13" t="s">
        <v>59</v>
      </c>
      <c r="B6" s="10" t="s">
        <v>3</v>
      </c>
      <c r="C6" s="10" t="s">
        <v>192</v>
      </c>
      <c r="D6" s="28">
        <f>'1. Óvoda'!D6+'2. Könyvtár'!D6+'3. Művelődési ház'!D6+'4. Szakrendelő'!D6+'5. Bölcsőde'!D6+'6. PH'!D6+'7. Önkormányzat'!D6</f>
        <v>27121888</v>
      </c>
      <c r="E6" s="28">
        <f>'1. Óvoda'!E6+'2. Könyvtár'!E6+'3. Művelődési ház'!E6+'4. Szakrendelő'!E6+'5. Bölcsőde'!E6+'6. PH'!E6+'7. Önkormányzat'!E6</f>
        <v>27824057</v>
      </c>
      <c r="F6" s="28">
        <f>'1. Óvoda'!F6+'2. Könyvtár'!F6+'3. Művelődési ház'!F6+'4. Szakrendelő'!F6+'5. Bölcsőde'!F6+'6. PH'!F6+'7. Önkormányzat'!F6</f>
        <v>19885548</v>
      </c>
      <c r="G6" s="47">
        <f t="shared" ref="G6:G23" si="0">F6/E6</f>
        <v>0.71468901893063264</v>
      </c>
    </row>
    <row r="7" spans="1:7" ht="17.100000000000001" customHeight="1" x14ac:dyDescent="0.2">
      <c r="A7" s="13" t="s">
        <v>173</v>
      </c>
      <c r="B7" s="56" t="s">
        <v>4</v>
      </c>
      <c r="C7" s="56" t="s">
        <v>193</v>
      </c>
      <c r="D7" s="59">
        <f>'1. Óvoda'!D7+'2. Könyvtár'!D7+'3. Művelődési ház'!D7+'4. Szakrendelő'!D7+'5. Bölcsőde'!D7+'6. PH'!D7+'7. Önkormányzat'!D7</f>
        <v>681686774</v>
      </c>
      <c r="E7" s="59">
        <f>'1. Óvoda'!E7+'2. Könyvtár'!E7+'3. Művelődési ház'!E7+'4. Szakrendelő'!E7+'5. Bölcsőde'!E7+'6. PH'!E7+'7. Önkormányzat'!E7</f>
        <v>681181845</v>
      </c>
      <c r="F7" s="59">
        <f>'1. Óvoda'!F7+'2. Könyvtár'!F7+'3. Művelődési ház'!F7+'4. Szakrendelő'!F7+'5. Bölcsőde'!F7+'6. PH'!F7+'7. Önkormányzat'!F7</f>
        <v>517068225</v>
      </c>
      <c r="G7" s="47">
        <f t="shared" si="0"/>
        <v>0.75907517030199179</v>
      </c>
    </row>
    <row r="8" spans="1:7" ht="20.25" customHeight="1" x14ac:dyDescent="0.2">
      <c r="A8" s="13" t="s">
        <v>180</v>
      </c>
      <c r="B8" s="56" t="s">
        <v>5</v>
      </c>
      <c r="C8" s="56" t="s">
        <v>194</v>
      </c>
      <c r="D8" s="59">
        <f>'1. Óvoda'!D8+'2. Könyvtár'!D8+'3. Művelődési ház'!D8+'4. Szakrendelő'!D8+'5. Bölcsőde'!D8+'6. PH'!D8+'7. Önkormányzat'!D8</f>
        <v>88447447</v>
      </c>
      <c r="E8" s="59">
        <f>'1. Óvoda'!E8+'2. Könyvtár'!E8+'3. Művelődési ház'!E8+'4. Szakrendelő'!E8+'5. Bölcsőde'!E8+'6. PH'!E8+'7. Önkormányzat'!E8</f>
        <v>88482447</v>
      </c>
      <c r="F8" s="59">
        <f>'1. Óvoda'!F8+'2. Könyvtár'!F8+'3. Művelődési ház'!F8+'4. Szakrendelő'!F8+'5. Bölcsőde'!F8+'6. PH'!F8+'7. Önkormányzat'!F8</f>
        <v>69716244</v>
      </c>
      <c r="G8" s="47">
        <f t="shared" si="0"/>
        <v>0.7879104428474949</v>
      </c>
    </row>
    <row r="9" spans="1:7" ht="17.100000000000001" customHeight="1" x14ac:dyDescent="0.2">
      <c r="A9" s="32" t="s">
        <v>62</v>
      </c>
      <c r="B9" s="10" t="s">
        <v>6</v>
      </c>
      <c r="C9" s="10" t="s">
        <v>195</v>
      </c>
      <c r="D9" s="28">
        <f>'1. Óvoda'!D9+'2. Könyvtár'!D9+'3. Művelődési ház'!D9+'4. Szakrendelő'!D9+'5. Bölcsőde'!D9+'6. PH'!D9+'7. Önkormányzat'!D9</f>
        <v>102186701</v>
      </c>
      <c r="E9" s="28">
        <f>'1. Óvoda'!E9+'2. Könyvtár'!E9+'3. Művelődési ház'!E9+'4. Szakrendelő'!E9+'5. Bölcsőde'!E9+'6. PH'!E9+'7. Önkormányzat'!E9</f>
        <v>120352558</v>
      </c>
      <c r="F9" s="28">
        <f>'1. Óvoda'!F9+'2. Könyvtár'!F9+'3. Művelődési ház'!F9+'4. Szakrendelő'!F9+'5. Bölcsőde'!F9+'6. PH'!F9+'7. Önkormányzat'!F9</f>
        <v>87515530</v>
      </c>
      <c r="G9" s="47">
        <f t="shared" si="0"/>
        <v>0.72715970025331744</v>
      </c>
    </row>
    <row r="10" spans="1:7" ht="17.100000000000001" customHeight="1" x14ac:dyDescent="0.2">
      <c r="A10" s="32" t="s">
        <v>63</v>
      </c>
      <c r="B10" s="10" t="s">
        <v>7</v>
      </c>
      <c r="C10" s="10" t="s">
        <v>196</v>
      </c>
      <c r="D10" s="28">
        <f>'1. Óvoda'!D10+'2. Könyvtár'!D10+'3. Művelődési ház'!D10+'4. Szakrendelő'!D10+'5. Bölcsőde'!D10+'6. PH'!D10+'7. Önkormányzat'!D10</f>
        <v>8072000</v>
      </c>
      <c r="E10" s="28">
        <f>'1. Óvoda'!E10+'2. Könyvtár'!E10+'3. Művelődési ház'!E10+'4. Szakrendelő'!E10+'5. Bölcsőde'!E10+'6. PH'!E10+'7. Önkormányzat'!E10</f>
        <v>8816031</v>
      </c>
      <c r="F10" s="28">
        <f>'1. Óvoda'!F10+'2. Könyvtár'!F10+'3. Művelődési ház'!F10+'4. Szakrendelő'!F10+'5. Bölcsőde'!F10+'6. PH'!F10+'7. Önkormányzat'!F10</f>
        <v>6282708</v>
      </c>
      <c r="G10" s="47">
        <f t="shared" si="0"/>
        <v>0.71264586070534464</v>
      </c>
    </row>
    <row r="11" spans="1:7" ht="17.100000000000001" customHeight="1" x14ac:dyDescent="0.2">
      <c r="A11" s="32" t="s">
        <v>64</v>
      </c>
      <c r="B11" s="10" t="s">
        <v>8</v>
      </c>
      <c r="C11" s="10" t="s">
        <v>197</v>
      </c>
      <c r="D11" s="28">
        <f>'1. Óvoda'!D11+'2. Könyvtár'!D11+'3. Művelődési ház'!D11+'4. Szakrendelő'!D11+'5. Bölcsőde'!D11+'6. PH'!D11+'7. Önkormányzat'!D11</f>
        <v>217077167</v>
      </c>
      <c r="E11" s="28">
        <f>'1. Óvoda'!E11+'2. Könyvtár'!E11+'3. Művelődési ház'!E11+'4. Szakrendelő'!E11+'5. Bölcsőde'!E11+'6. PH'!E11+'7. Önkormányzat'!E11</f>
        <v>227181173</v>
      </c>
      <c r="F11" s="28">
        <f>'1. Óvoda'!F11+'2. Könyvtár'!F11+'3. Művelődési ház'!F11+'4. Szakrendelő'!F11+'5. Bölcsőde'!F11+'6. PH'!F11+'7. Önkormányzat'!F11</f>
        <v>167328902</v>
      </c>
      <c r="G11" s="47">
        <f t="shared" si="0"/>
        <v>0.73654387725165937</v>
      </c>
    </row>
    <row r="12" spans="1:7" ht="17.100000000000001" customHeight="1" x14ac:dyDescent="0.2">
      <c r="A12" s="32" t="s">
        <v>174</v>
      </c>
      <c r="B12" s="10" t="s">
        <v>9</v>
      </c>
      <c r="C12" s="10" t="s">
        <v>198</v>
      </c>
      <c r="D12" s="28">
        <f>'1. Óvoda'!D12+'2. Könyvtár'!D12+'3. Művelődési ház'!D12+'4. Szakrendelő'!D12+'5. Bölcsőde'!D12+'6. PH'!D12+'7. Önkormányzat'!D12</f>
        <v>4047000</v>
      </c>
      <c r="E12" s="28">
        <f>'1. Óvoda'!E12+'2. Könyvtár'!E12+'3. Művelődési ház'!E12+'4. Szakrendelő'!E12+'5. Bölcsőde'!E12+'6. PH'!E12+'7. Önkormányzat'!E12</f>
        <v>5525260</v>
      </c>
      <c r="F12" s="28">
        <f>'1. Óvoda'!F12+'2. Könyvtár'!F12+'3. Művelődési ház'!F12+'4. Szakrendelő'!F12+'5. Bölcsőde'!F12+'6. PH'!F12+'7. Önkormányzat'!F12</f>
        <v>4181079</v>
      </c>
      <c r="G12" s="47">
        <f t="shared" si="0"/>
        <v>0.75672076970133528</v>
      </c>
    </row>
    <row r="13" spans="1:7" ht="24.75" customHeight="1" x14ac:dyDescent="0.2">
      <c r="A13" s="32" t="s">
        <v>175</v>
      </c>
      <c r="B13" s="10" t="s">
        <v>10</v>
      </c>
      <c r="C13" s="10" t="s">
        <v>199</v>
      </c>
      <c r="D13" s="28">
        <f>'1. Óvoda'!D13+'2. Könyvtár'!D13+'3. Művelődési ház'!D13+'4. Szakrendelő'!D13+'5. Bölcsőde'!D13+'6. PH'!D13+'7. Önkormányzat'!D13</f>
        <v>92923193</v>
      </c>
      <c r="E13" s="28">
        <f>'1. Óvoda'!E13+'2. Könyvtár'!E13+'3. Művelődési ház'!E13+'4. Szakrendelő'!E13+'5. Bölcsőde'!E13+'6. PH'!E13+'7. Önkormányzat'!E13</f>
        <v>101440507</v>
      </c>
      <c r="F13" s="28">
        <f>'1. Óvoda'!F13+'2. Könyvtár'!F13+'3. Művelődési ház'!F13+'4. Szakrendelő'!F13+'5. Bölcsőde'!F13+'6. PH'!F13+'7. Önkormányzat'!F13</f>
        <v>71795056</v>
      </c>
      <c r="G13" s="47">
        <f t="shared" si="0"/>
        <v>0.70775529542651039</v>
      </c>
    </row>
    <row r="14" spans="1:7" ht="17.100000000000001" customHeight="1" x14ac:dyDescent="0.2">
      <c r="A14" s="32" t="s">
        <v>176</v>
      </c>
      <c r="B14" s="56" t="s">
        <v>11</v>
      </c>
      <c r="C14" s="56" t="s">
        <v>200</v>
      </c>
      <c r="D14" s="59">
        <f>'1. Óvoda'!D14+'2. Könyvtár'!D14+'3. Művelődési ház'!D14+'4. Szakrendelő'!D14+'5. Bölcsőde'!D14+'6. PH'!D14+'7. Önkormányzat'!D14</f>
        <v>424306061</v>
      </c>
      <c r="E14" s="59">
        <f>'1. Óvoda'!E14+'2. Könyvtár'!E14+'3. Művelődési ház'!E14+'4. Szakrendelő'!E14+'5. Bölcsőde'!E14+'6. PH'!E14+'7. Önkormányzat'!E14</f>
        <v>463315529</v>
      </c>
      <c r="F14" s="59">
        <f>'1. Óvoda'!F14+'2. Könyvtár'!F14+'3. Művelődési ház'!F14+'4. Szakrendelő'!F14+'5. Bölcsőde'!F14+'6. PH'!F14+'7. Önkormányzat'!F14</f>
        <v>337103275</v>
      </c>
      <c r="G14" s="47">
        <f t="shared" si="0"/>
        <v>0.72758898396431693</v>
      </c>
    </row>
    <row r="15" spans="1:7" ht="17.100000000000001" customHeight="1" x14ac:dyDescent="0.2">
      <c r="A15" s="32" t="s">
        <v>157</v>
      </c>
      <c r="B15" s="10" t="s">
        <v>12</v>
      </c>
      <c r="C15" s="10" t="s">
        <v>201</v>
      </c>
      <c r="D15" s="28">
        <f>'1. Óvoda'!D15+'2. Könyvtár'!D15+'3. Művelődési ház'!D15+'4. Szakrendelő'!D15+'5. Bölcsőde'!D15+'6. PH'!D15+'7. Önkormányzat'!D15</f>
        <v>8750000</v>
      </c>
      <c r="E15" s="28">
        <f>'1. Óvoda'!E15+'2. Könyvtár'!E15+'3. Művelődési ház'!E15+'4. Szakrendelő'!E15+'5. Bölcsőde'!E15+'6. PH'!E15+'7. Önkormányzat'!E15</f>
        <v>15408368</v>
      </c>
      <c r="F15" s="28">
        <f>'1. Óvoda'!F15+'2. Könyvtár'!F15+'3. Művelődési ház'!F15+'4. Szakrendelő'!F15+'5. Bölcsőde'!F15+'6. PH'!F15+'7. Önkormányzat'!F15</f>
        <v>16051661</v>
      </c>
      <c r="G15" s="47">
        <f t="shared" si="0"/>
        <v>1.0417495869776734</v>
      </c>
    </row>
    <row r="16" spans="1:7" ht="17.100000000000001" customHeight="1" x14ac:dyDescent="0.2">
      <c r="A16" s="37" t="s">
        <v>177</v>
      </c>
      <c r="B16" s="10" t="s">
        <v>13</v>
      </c>
      <c r="C16" s="10" t="s">
        <v>202</v>
      </c>
      <c r="D16" s="28">
        <f>'1. Óvoda'!D16+'2. Könyvtár'!D16+'3. Művelődési ház'!D16+'4. Szakrendelő'!D16+'5. Bölcsőde'!D16+'6. PH'!D16+'7. Önkormányzat'!D16</f>
        <v>26523628</v>
      </c>
      <c r="E16" s="28">
        <f>'1. Óvoda'!E16+'2. Könyvtár'!E16+'3. Művelődési ház'!E16+'4. Szakrendelő'!E16+'5. Bölcsőde'!E16+'6. PH'!E16+'7. Önkormányzat'!E16</f>
        <v>42920736</v>
      </c>
      <c r="F16" s="28">
        <f>'1. Óvoda'!F16+'2. Könyvtár'!F16+'3. Művelődési ház'!F16+'4. Szakrendelő'!F16+'5. Bölcsőde'!F16+'6. PH'!F16+'7. Önkormányzat'!F16</f>
        <v>19204889</v>
      </c>
      <c r="G16" s="47">
        <f t="shared" si="0"/>
        <v>0.44745013226241043</v>
      </c>
    </row>
    <row r="17" spans="1:7" ht="17.100000000000001" customHeight="1" x14ac:dyDescent="0.2">
      <c r="A17" s="39" t="s">
        <v>178</v>
      </c>
      <c r="B17" s="10" t="s">
        <v>14</v>
      </c>
      <c r="C17" s="10" t="s">
        <v>203</v>
      </c>
      <c r="D17" s="28">
        <f>'1. Óvoda'!D17+'2. Könyvtár'!D17+'3. Művelődési ház'!D17+'4. Szakrendelő'!D17+'5. Bölcsőde'!D17+'6. PH'!D17+'7. Önkormányzat'!D17</f>
        <v>3761698</v>
      </c>
      <c r="E17" s="28">
        <f>'1. Óvoda'!E17+'2. Könyvtár'!E17+'3. Művelődési ház'!E17+'4. Szakrendelő'!E17+'5. Bölcsőde'!E17+'6. PH'!E17+'7. Önkormányzat'!E17</f>
        <v>15789146</v>
      </c>
      <c r="F17" s="28">
        <f>'1. Óvoda'!F17+'2. Könyvtár'!F17+'3. Művelődési ház'!F17+'4. Szakrendelő'!F17+'5. Bölcsőde'!F17+'6. PH'!F17+'7. Önkormányzat'!F17</f>
        <v>14468439</v>
      </c>
      <c r="G17" s="47">
        <f t="shared" si="0"/>
        <v>0.91635348738937494</v>
      </c>
    </row>
    <row r="18" spans="1:7" ht="17.100000000000001" customHeight="1" x14ac:dyDescent="0.2">
      <c r="A18" s="41" t="s">
        <v>179</v>
      </c>
      <c r="B18" s="10" t="s">
        <v>15</v>
      </c>
      <c r="C18" s="10" t="s">
        <v>204</v>
      </c>
      <c r="D18" s="28">
        <f>'1. Óvoda'!D18+'2. Könyvtár'!D18+'3. Művelődési ház'!D18+'4. Szakrendelő'!D18+'5. Bölcsőde'!D18+'6. PH'!D18+'7. Önkormányzat'!D18</f>
        <v>422174406</v>
      </c>
      <c r="E18" s="28">
        <f>'1. Óvoda'!E18+'2. Könyvtár'!E18+'3. Művelődési ház'!E18+'4. Szakrendelő'!E18+'5. Bölcsőde'!E18+'6. PH'!E18+'7. Önkormányzat'!E18</f>
        <v>413555347</v>
      </c>
      <c r="F18" s="28">
        <f>'1. Óvoda'!F18+'2. Könyvtár'!F18+'3. Művelődési ház'!F18+'4. Szakrendelő'!F18+'5. Bölcsőde'!F18+'6. PH'!F18+'7. Önkormányzat'!F18</f>
        <v>74906581</v>
      </c>
      <c r="G18" s="47">
        <f t="shared" si="0"/>
        <v>0.18112830977373387</v>
      </c>
    </row>
    <row r="19" spans="1:7" ht="17.100000000000001" customHeight="1" x14ac:dyDescent="0.2">
      <c r="A19" s="41" t="s">
        <v>163</v>
      </c>
      <c r="B19" s="10" t="s">
        <v>16</v>
      </c>
      <c r="C19" s="10" t="s">
        <v>205</v>
      </c>
      <c r="D19" s="28">
        <f>'1. Óvoda'!D19+'2. Könyvtár'!D19+'3. Művelődési ház'!D19+'4. Szakrendelő'!D19+'5. Bölcsőde'!D19+'6. PH'!D19+'7. Önkormányzat'!D19</f>
        <v>2000000</v>
      </c>
      <c r="E19" s="28">
        <f>'1. Óvoda'!E19+'2. Könyvtár'!E19+'3. Művelődési ház'!E19+'4. Szakrendelő'!E19+'5. Bölcsőde'!E19+'6. PH'!E19+'7. Önkormányzat'!E19</f>
        <v>2000000</v>
      </c>
      <c r="F19" s="28">
        <f>'1. Óvoda'!F19+'2. Könyvtár'!F19+'3. Művelődési ház'!F19+'4. Szakrendelő'!F19+'5. Bölcsőde'!F19+'6. PH'!F19+'7. Önkormányzat'!F19</f>
        <v>0</v>
      </c>
      <c r="G19" s="47">
        <f t="shared" si="0"/>
        <v>0</v>
      </c>
    </row>
    <row r="20" spans="1:7" ht="26.25" customHeight="1" x14ac:dyDescent="0.2">
      <c r="A20" s="45" t="s">
        <v>252</v>
      </c>
      <c r="B20" s="56" t="s">
        <v>17</v>
      </c>
      <c r="C20" s="56" t="s">
        <v>291</v>
      </c>
      <c r="D20" s="59">
        <f>'1. Óvoda'!D20+'2. Könyvtár'!D20+'3. Művelődési ház'!D20+'4. Szakrendelő'!D20+'5. Bölcsőde'!D20+'6. PH'!D20+'7. Önkormányzat'!D20</f>
        <v>1657650014</v>
      </c>
      <c r="E20" s="59">
        <f>'1. Óvoda'!E20+'2. Könyvtár'!E20+'3. Művelődési ház'!E20+'4. Szakrendelő'!E20+'5. Bölcsőde'!E20+'6. PH'!E20+'7. Önkormányzat'!E20</f>
        <v>1722653418</v>
      </c>
      <c r="F20" s="59">
        <f>'1. Óvoda'!F20+'2. Könyvtár'!F20+'3. Művelődési ház'!F20+'4. Szakrendelő'!F20+'5. Bölcsőde'!F20+'6. PH'!F20+'7. Önkormányzat'!F20</f>
        <v>1048519314</v>
      </c>
      <c r="G20" s="47">
        <f t="shared" si="0"/>
        <v>0.60866527360873934</v>
      </c>
    </row>
    <row r="21" spans="1:7" ht="26.25" customHeight="1" x14ac:dyDescent="0.2">
      <c r="A21" s="40" t="s">
        <v>297</v>
      </c>
      <c r="B21" s="131" t="s">
        <v>18</v>
      </c>
      <c r="C21" s="10" t="s">
        <v>299</v>
      </c>
      <c r="D21" s="28">
        <f>'1. Óvoda'!D21+'2. Könyvtár'!D21+'3. Művelődési ház'!D21+'4. Szakrendelő'!D21+'5. Bölcsőde'!D21+'6. PH'!D21+'7. Önkormányzat'!D21</f>
        <v>16924021</v>
      </c>
      <c r="E21" s="28">
        <f>'1. Óvoda'!E21+'2. Könyvtár'!E21+'3. Művelődési ház'!E21+'4. Szakrendelő'!E21+'5. Bölcsőde'!E21+'6. PH'!E21+'7. Önkormányzat'!E21</f>
        <v>16924021</v>
      </c>
      <c r="F21" s="28">
        <f>'1. Óvoda'!F21+'2. Könyvtár'!F21+'3. Művelődési ház'!F21+'4. Szakrendelő'!F21+'5. Bölcsőde'!F21+'6. PH'!F21+'7. Önkormányzat'!F21</f>
        <v>16924021</v>
      </c>
      <c r="G21" s="47">
        <f t="shared" si="0"/>
        <v>1</v>
      </c>
    </row>
    <row r="22" spans="1:7" ht="21.75" customHeight="1" x14ac:dyDescent="0.2">
      <c r="A22" s="40" t="s">
        <v>255</v>
      </c>
      <c r="B22" s="132"/>
      <c r="C22" s="10" t="s">
        <v>298</v>
      </c>
      <c r="D22" s="28">
        <f>'7. Önkormányzat'!D22</f>
        <v>468300363</v>
      </c>
      <c r="E22" s="28">
        <f>'7. Önkormányzat'!E22</f>
        <v>471903255</v>
      </c>
      <c r="F22" s="28">
        <f>'7. Önkormányzat'!F22</f>
        <v>360182709</v>
      </c>
      <c r="G22" s="47">
        <f t="shared" si="0"/>
        <v>0.7632554028473485</v>
      </c>
    </row>
    <row r="23" spans="1:7" ht="24" customHeight="1" x14ac:dyDescent="0.2">
      <c r="A23" s="45" t="s">
        <v>326</v>
      </c>
      <c r="B23" s="56" t="s">
        <v>19</v>
      </c>
      <c r="C23" s="56" t="s">
        <v>251</v>
      </c>
      <c r="D23" s="59">
        <f>'1. Óvoda'!D22+'2. Könyvtár'!D22+'3. Művelődési ház'!D22+'4. Szakrendelő'!D22+'5. Bölcsőde'!D22+'6. PH'!D22+'7. Önkormányzat'!D23-D22</f>
        <v>1674574035</v>
      </c>
      <c r="E23" s="59">
        <f>'1. Óvoda'!E22+'2. Könyvtár'!E22+'3. Művelődési ház'!E22+'4. Szakrendelő'!E22+'5. Bölcsőde'!E22+'6. PH'!E22+'7. Önkormányzat'!E23-E22</f>
        <v>1739577439</v>
      </c>
      <c r="F23" s="59">
        <f>'1. Óvoda'!F22+'2. Könyvtár'!F22+'3. Művelődési ház'!F22+'4. Szakrendelő'!F22+'5. Bölcsőde'!F22+'6. PH'!F22+'7. Önkormányzat'!F23-F22</f>
        <v>1065443335</v>
      </c>
      <c r="G23" s="47">
        <f t="shared" si="0"/>
        <v>0.61247249539662485</v>
      </c>
    </row>
    <row r="24" spans="1:7" ht="17.100000000000001" customHeight="1" x14ac:dyDescent="0.2">
      <c r="A24" s="2"/>
      <c r="B24" s="2"/>
      <c r="C24" s="2"/>
      <c r="D24" s="2"/>
      <c r="E24" s="2"/>
      <c r="F24" s="22"/>
    </row>
    <row r="25" spans="1:7" ht="17.100000000000001" customHeight="1" x14ac:dyDescent="0.2">
      <c r="A25" s="2"/>
      <c r="B25" s="2"/>
      <c r="C25" s="2"/>
      <c r="D25" s="22"/>
      <c r="E25" s="22"/>
      <c r="F25" s="22"/>
    </row>
    <row r="26" spans="1:7" ht="17.100000000000001" customHeight="1" x14ac:dyDescent="0.2">
      <c r="A26" s="2"/>
      <c r="B26" s="2"/>
      <c r="C26" s="2"/>
      <c r="D26" s="2"/>
      <c r="E26" s="2"/>
      <c r="F26" s="22"/>
    </row>
    <row r="27" spans="1:7" ht="15" customHeight="1" x14ac:dyDescent="0.2">
      <c r="A27" s="2"/>
      <c r="B27" s="2"/>
      <c r="C27" s="2"/>
      <c r="D27" s="22"/>
      <c r="E27" s="22"/>
      <c r="F27" s="22"/>
    </row>
    <row r="28" spans="1:7" x14ac:dyDescent="0.2">
      <c r="A28" s="4"/>
      <c r="B28" s="4"/>
      <c r="C28" s="4"/>
      <c r="D28" s="4"/>
      <c r="E28" s="4"/>
      <c r="F28" s="4"/>
    </row>
    <row r="29" spans="1:7" ht="15" customHeight="1" x14ac:dyDescent="0.2">
      <c r="A29" s="4"/>
      <c r="B29" s="4"/>
      <c r="C29" s="4"/>
      <c r="D29" s="4"/>
      <c r="E29" s="4"/>
      <c r="F29" s="4"/>
    </row>
    <row r="30" spans="1:7" x14ac:dyDescent="0.2">
      <c r="A30" s="1"/>
      <c r="B30" s="1"/>
      <c r="C30" s="1"/>
      <c r="D30" s="1"/>
      <c r="E30" s="1"/>
      <c r="F30" s="1"/>
    </row>
    <row r="31" spans="1:7" ht="15.75" customHeight="1" x14ac:dyDescent="0.2">
      <c r="A31" s="2"/>
      <c r="B31" s="2"/>
      <c r="C31" s="2"/>
      <c r="D31" s="2"/>
      <c r="E31" s="2"/>
      <c r="F31" s="2"/>
    </row>
    <row r="32" spans="1:7" x14ac:dyDescent="0.2">
      <c r="A32" s="2"/>
      <c r="B32" s="2"/>
      <c r="C32" s="2"/>
      <c r="D32" s="2"/>
      <c r="E32" s="2"/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4"/>
      <c r="B34" s="4"/>
      <c r="C34" s="4"/>
      <c r="D34" s="4"/>
      <c r="E34" s="4"/>
      <c r="F34" s="4"/>
    </row>
    <row r="35" spans="1:6" x14ac:dyDescent="0.2">
      <c r="A35" s="3"/>
      <c r="B35" s="3"/>
      <c r="C35" s="3"/>
      <c r="D35" s="3"/>
      <c r="E35" s="3"/>
      <c r="F35" s="3"/>
    </row>
    <row r="36" spans="1:6" x14ac:dyDescent="0.2">
      <c r="A36" s="4"/>
      <c r="B36" s="4"/>
      <c r="C36" s="4"/>
      <c r="D36" s="4"/>
      <c r="E36" s="4"/>
      <c r="F36" s="4"/>
    </row>
    <row r="37" spans="1:6" x14ac:dyDescent="0.2">
      <c r="A37" s="4"/>
      <c r="B37" s="4"/>
      <c r="C37" s="4"/>
      <c r="D37" s="4"/>
      <c r="E37" s="4"/>
      <c r="F37" s="4"/>
    </row>
    <row r="38" spans="1:6" x14ac:dyDescent="0.2">
      <c r="A38" s="4"/>
      <c r="B38" s="4"/>
      <c r="C38" s="4"/>
      <c r="D38" s="4"/>
      <c r="E38" s="4"/>
      <c r="F38" s="4"/>
    </row>
    <row r="39" spans="1:6" ht="12.75" customHeight="1" x14ac:dyDescent="0.2">
      <c r="A39" s="4"/>
      <c r="B39" s="4"/>
      <c r="C39" s="4"/>
      <c r="D39" s="4"/>
      <c r="E39" s="4"/>
      <c r="F39" s="4"/>
    </row>
    <row r="40" spans="1:6" x14ac:dyDescent="0.2">
      <c r="A40" s="4"/>
      <c r="B40" s="4"/>
      <c r="C40" s="4"/>
      <c r="D40" s="4"/>
      <c r="E40" s="4"/>
      <c r="F40" s="4"/>
    </row>
    <row r="41" spans="1:6" x14ac:dyDescent="0.2">
      <c r="A41" s="2"/>
      <c r="B41" s="2"/>
      <c r="C41" s="2"/>
      <c r="D41" s="2"/>
      <c r="E41" s="2"/>
      <c r="F41" s="2"/>
    </row>
  </sheetData>
  <mergeCells count="7">
    <mergeCell ref="B21:B22"/>
    <mergeCell ref="G3:G4"/>
    <mergeCell ref="E1:F1"/>
    <mergeCell ref="A3:B4"/>
    <mergeCell ref="D3:F3"/>
    <mergeCell ref="A1:B1"/>
    <mergeCell ref="C3:C4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view="pageBreakPreview" zoomScale="90" zoomScaleNormal="80" zoomScaleSheetLayoutView="90" workbookViewId="0">
      <selection sqref="A1:B1"/>
    </sheetView>
  </sheetViews>
  <sheetFormatPr defaultRowHeight="12.75" x14ac:dyDescent="0.2"/>
  <cols>
    <col min="1" max="1" width="57.85546875" customWidth="1"/>
    <col min="2" max="2" width="4.28515625" customWidth="1"/>
    <col min="3" max="3" width="8.42578125" customWidth="1"/>
    <col min="4" max="6" width="15.7109375" customWidth="1"/>
    <col min="7" max="7" width="6.28515625" customWidth="1"/>
  </cols>
  <sheetData>
    <row r="1" spans="1:7" ht="16.5" customHeight="1" x14ac:dyDescent="0.2">
      <c r="A1" s="141" t="s">
        <v>504</v>
      </c>
      <c r="B1" s="141"/>
      <c r="C1" s="44"/>
    </row>
    <row r="2" spans="1:7" ht="27" customHeight="1" x14ac:dyDescent="0.25">
      <c r="A2" s="5" t="s">
        <v>329</v>
      </c>
      <c r="B2" s="18"/>
      <c r="C2" s="18"/>
      <c r="D2" s="8"/>
      <c r="E2" s="8"/>
      <c r="F2" s="60" t="s">
        <v>307</v>
      </c>
    </row>
    <row r="3" spans="1:7" ht="15.75" customHeight="1" x14ac:dyDescent="0.25">
      <c r="A3" s="145" t="s">
        <v>1</v>
      </c>
      <c r="B3" s="145"/>
      <c r="C3" s="142" t="s">
        <v>190</v>
      </c>
      <c r="D3" s="140" t="s">
        <v>66</v>
      </c>
      <c r="E3" s="140"/>
      <c r="F3" s="140"/>
      <c r="G3" s="144" t="s">
        <v>269</v>
      </c>
    </row>
    <row r="4" spans="1:7" ht="15.7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144"/>
    </row>
    <row r="5" spans="1:7" ht="15.75" x14ac:dyDescent="0.25">
      <c r="A5" s="11" t="s">
        <v>119</v>
      </c>
      <c r="B5" s="10" t="s">
        <v>2</v>
      </c>
      <c r="C5" s="10" t="s">
        <v>206</v>
      </c>
      <c r="D5" s="15">
        <f>'Óvoda részletes'!M5+'Könyvtár részletes'!P5+'Művelődési ház részletes'!J5+'Szakrendelő részletes'!M5+'[1]Bölcsőde részletes'!P5+'PH részletes'!D5+'Önkorm. részletes'!BU5</f>
        <v>525906380</v>
      </c>
      <c r="E5" s="15">
        <f>'Óvoda részletes'!N5+'Könyvtár részletes'!Q5+'Művelődési ház részletes'!K5+'Szakrendelő részletes'!N5+'[1]Bölcsőde részletes'!Q5+'PH részletes'!E5+'Önkorm. részletes'!BV5</f>
        <v>509329568</v>
      </c>
      <c r="F5" s="15">
        <f>'Óvoda részletes'!O5+'Könyvtár részletes'!R5+'Művelődési ház részletes'!L5+'Szakrendelő részletes'!O5+'[1]Bölcsőde részletes'!R5+'PH részletes'!F5+'Önkorm. részletes'!BW5</f>
        <v>387953817</v>
      </c>
      <c r="G5" s="48">
        <f>F5/E5</f>
        <v>0.76169506224307792</v>
      </c>
    </row>
    <row r="6" spans="1:7" ht="15.75" x14ac:dyDescent="0.25">
      <c r="A6" s="11" t="s">
        <v>120</v>
      </c>
      <c r="B6" s="10" t="s">
        <v>3</v>
      </c>
      <c r="C6" s="10" t="s">
        <v>207</v>
      </c>
      <c r="D6" s="15">
        <f>'Óvoda részletes'!M6+'Könyvtár részletes'!P6+'Művelődési ház részletes'!J6+'Szakrendelő részletes'!M6+'[1]Bölcsőde részletes'!P6+'PH részletes'!D6+'Önkorm. részletes'!BU6</f>
        <v>2002074</v>
      </c>
      <c r="E6" s="15">
        <f>'Óvoda részletes'!N6+'Könyvtár részletes'!Q6+'Művelődési ház részletes'!K6+'Szakrendelő részletes'!N6+'[1]Bölcsőde részletes'!Q6+'PH részletes'!E6+'Önkorm. részletes'!BV6</f>
        <v>1833536</v>
      </c>
      <c r="F6" s="15">
        <f>'Óvoda részletes'!O6+'Könyvtár részletes'!R6+'Művelődési ház részletes'!L6+'Szakrendelő részletes'!O6+'[1]Bölcsőde részletes'!R6+'PH részletes'!F6+'Önkorm. részletes'!BW6</f>
        <v>0</v>
      </c>
      <c r="G6" s="48">
        <f t="shared" ref="G6:G65" si="0">F6/E6</f>
        <v>0</v>
      </c>
    </row>
    <row r="7" spans="1:7" ht="15.75" x14ac:dyDescent="0.25">
      <c r="A7" s="11" t="s">
        <v>121</v>
      </c>
      <c r="B7" s="10" t="s">
        <v>4</v>
      </c>
      <c r="C7" s="10" t="s">
        <v>208</v>
      </c>
      <c r="D7" s="15">
        <f>'Óvoda részletes'!M7+'Könyvtár részletes'!P7+'Művelődési ház részletes'!J7+'Szakrendelő részletes'!M7+'[1]Bölcsőde részletes'!P7+'PH részletes'!D7+'Önkorm. részletes'!BU7</f>
        <v>0</v>
      </c>
      <c r="E7" s="15">
        <f>'Óvoda részletes'!N7+'Könyvtár részletes'!Q7+'Művelődési ház részletes'!K7+'Szakrendelő részletes'!N7+'[1]Bölcsőde részletes'!Q7+'PH részletes'!E7+'Önkorm. részletes'!BV7</f>
        <v>438938</v>
      </c>
      <c r="F7" s="15">
        <f>'Óvoda részletes'!O7+'Könyvtár részletes'!R7+'Művelődési ház részletes'!L7+'Szakrendelő részletes'!O7+'[1]Bölcsőde részletes'!R7+'PH részletes'!F7+'Önkorm. részletes'!BW7</f>
        <v>252238</v>
      </c>
      <c r="G7" s="48"/>
    </row>
    <row r="8" spans="1:7" ht="15.75" x14ac:dyDescent="0.25">
      <c r="A8" s="11" t="s">
        <v>122</v>
      </c>
      <c r="B8" s="10" t="s">
        <v>5</v>
      </c>
      <c r="C8" s="10" t="s">
        <v>209</v>
      </c>
      <c r="D8" s="15">
        <f>'Óvoda részletes'!M8+'Könyvtár részletes'!P8+'Művelődési ház részletes'!J8+'Szakrendelő részletes'!M8+'[1]Bölcsőde részletes'!P8+'PH részletes'!D8+'Önkorm. részletes'!BU8</f>
        <v>0</v>
      </c>
      <c r="E8" s="15">
        <f>'Óvoda részletes'!N8+'Könyvtár részletes'!Q8+'Művelődési ház részletes'!K8+'Szakrendelő részletes'!N8+'[1]Bölcsőde részletes'!Q8+'PH részletes'!E8+'Önkorm. részletes'!BV8</f>
        <v>100000</v>
      </c>
      <c r="F8" s="15">
        <f>'Óvoda részletes'!O8+'Könyvtár részletes'!R8+'Művelődési ház részletes'!L8+'Szakrendelő részletes'!O8+'[1]Bölcsőde részletes'!R8+'PH részletes'!F8+'Önkorm. részletes'!BW8</f>
        <v>36653</v>
      </c>
      <c r="G8" s="48">
        <f t="shared" si="0"/>
        <v>0.36653000000000002</v>
      </c>
    </row>
    <row r="9" spans="1:7" ht="15.75" x14ac:dyDescent="0.25">
      <c r="A9" s="11" t="s">
        <v>123</v>
      </c>
      <c r="B9" s="10" t="s">
        <v>6</v>
      </c>
      <c r="C9" s="10" t="s">
        <v>210</v>
      </c>
      <c r="D9" s="15">
        <f>'Óvoda részletes'!M9+'Könyvtár részletes'!P9+'Művelődési ház részletes'!J9+'Szakrendelő részletes'!M9+'[1]Bölcsőde részletes'!P9+'PH részletes'!D9+'Önkorm. részletes'!BU9</f>
        <v>0</v>
      </c>
      <c r="E9" s="15">
        <f>'Óvoda részletes'!N9+'Könyvtár részletes'!Q9+'Művelődési ház részletes'!K9+'Szakrendelő részletes'!N9+'[1]Bölcsőde részletes'!Q9+'PH részletes'!E9+'Önkorm. részletes'!BV9</f>
        <v>0</v>
      </c>
      <c r="F9" s="15">
        <f>'Óvoda részletes'!O9+'Könyvtár részletes'!R9+'Művelődési ház részletes'!L9+'Szakrendelő részletes'!O9+'[1]Bölcsőde részletes'!R9+'PH részletes'!F9+'Önkorm. részletes'!BW9</f>
        <v>0</v>
      </c>
      <c r="G9" s="48"/>
    </row>
    <row r="10" spans="1:7" ht="15.75" x14ac:dyDescent="0.25">
      <c r="A10" s="12" t="s">
        <v>124</v>
      </c>
      <c r="B10" s="10" t="s">
        <v>7</v>
      </c>
      <c r="C10" s="10" t="s">
        <v>211</v>
      </c>
      <c r="D10" s="15">
        <f>'Óvoda részletes'!M10+'Könyvtár részletes'!P10+'Művelődési ház részletes'!J10+'Szakrendelő részletes'!M10+'[1]Bölcsőde részletes'!P10+'PH részletes'!D10+'Önkorm. részletes'!BU10</f>
        <v>5426207</v>
      </c>
      <c r="E10" s="15">
        <f>'Óvoda részletes'!N10+'Könyvtár részletes'!Q10+'Művelődési ház részletes'!K10+'Szakrendelő részletes'!N10+'[1]Bölcsőde részletes'!Q10+'PH részletes'!E10+'Önkorm. részletes'!BV10</f>
        <v>5785987</v>
      </c>
      <c r="F10" s="15">
        <f>'Óvoda részletes'!O10+'Könyvtár részletes'!R10+'Művelődési ház részletes'!L10+'Szakrendelő részletes'!O10+'[1]Bölcsőde részletes'!R10+'PH részletes'!F10+'Önkorm. részletes'!BW10</f>
        <v>5222012</v>
      </c>
      <c r="G10" s="48">
        <f t="shared" si="0"/>
        <v>0.9025274339537922</v>
      </c>
    </row>
    <row r="11" spans="1:7" ht="15.75" x14ac:dyDescent="0.25">
      <c r="A11" s="12" t="s">
        <v>125</v>
      </c>
      <c r="B11" s="10" t="s">
        <v>8</v>
      </c>
      <c r="C11" s="10" t="s">
        <v>212</v>
      </c>
      <c r="D11" s="15">
        <f>'Óvoda részletes'!M11+'Könyvtár részletes'!P11+'Művelődési ház részletes'!J11+'Szakrendelő részletes'!M11+'[1]Bölcsőde részletes'!P11+'PH részletes'!D11+'Önkorm. részletes'!BU11</f>
        <v>11178000</v>
      </c>
      <c r="E11" s="15">
        <f>'Óvoda részletes'!N11+'Könyvtár részletes'!Q11+'Művelődési ház részletes'!K11+'Szakrendelő részletes'!N11+'[1]Bölcsőde részletes'!Q11+'PH részletes'!E11+'Önkorm. részletes'!BV11</f>
        <v>11178000</v>
      </c>
      <c r="F11" s="15">
        <f>'Óvoda részletes'!O11+'Könyvtár részletes'!R11+'Művelődési ház részletes'!L11+'Szakrendelő részletes'!O11+'[1]Bölcsőde részletes'!R11+'PH részletes'!F11+'Önkorm. részletes'!BW11</f>
        <v>10093125</v>
      </c>
      <c r="G11" s="48">
        <f t="shared" si="0"/>
        <v>0.90294551798174982</v>
      </c>
    </row>
    <row r="12" spans="1:7" ht="15.75" x14ac:dyDescent="0.25">
      <c r="A12" s="12" t="s">
        <v>126</v>
      </c>
      <c r="B12" s="10" t="s">
        <v>9</v>
      </c>
      <c r="C12" s="10" t="s">
        <v>213</v>
      </c>
      <c r="D12" s="15">
        <f>'Óvoda részletes'!M12+'Könyvtár részletes'!P12+'Művelődési ház részletes'!J12+'Szakrendelő részletes'!M12+'[1]Bölcsőde részletes'!P12+'PH részletes'!D12+'Önkorm. részletes'!BU12</f>
        <v>46400</v>
      </c>
      <c r="E12" s="15">
        <f>'Óvoda részletes'!N12+'Könyvtár részletes'!Q12+'Művelődési ház részletes'!K12+'Szakrendelő részletes'!N12+'[1]Bölcsőde részletes'!Q12+'PH részletes'!E12+'Önkorm. részletes'!BV12</f>
        <v>46400</v>
      </c>
      <c r="F12" s="15">
        <f>'Óvoda részletes'!O12+'Könyvtár részletes'!R12+'Művelődési ház részletes'!L12+'Szakrendelő részletes'!O12+'[1]Bölcsőde részletes'!R12+'PH részletes'!F12+'Önkorm. részletes'!BW12</f>
        <v>46400</v>
      </c>
      <c r="G12" s="48">
        <f t="shared" si="0"/>
        <v>1</v>
      </c>
    </row>
    <row r="13" spans="1:7" ht="15.75" x14ac:dyDescent="0.25">
      <c r="A13" s="12" t="s">
        <v>127</v>
      </c>
      <c r="B13" s="10" t="s">
        <v>10</v>
      </c>
      <c r="C13" s="10" t="s">
        <v>214</v>
      </c>
      <c r="D13" s="15">
        <f>'Óvoda részletes'!M13+'Könyvtár részletes'!P13+'Művelődési ház részletes'!J13+'Szakrendelő részletes'!M13+'[1]Bölcsőde részletes'!P13+'PH részletes'!D13+'Önkorm. részletes'!BU13</f>
        <v>8981128</v>
      </c>
      <c r="E13" s="15">
        <f>'Óvoda részletes'!N13+'Könyvtár részletes'!Q13+'Művelődési ház részletes'!K13+'Szakrendelő részletes'!N13+'[1]Bölcsőde részletes'!Q13+'PH részletes'!E13+'Önkorm. részletes'!BV13</f>
        <v>7481128</v>
      </c>
      <c r="F13" s="15">
        <f>'Óvoda részletes'!O13+'Könyvtár részletes'!R13+'Művelődési ház részletes'!L13+'Szakrendelő részletes'!O13+'[1]Bölcsőde részletes'!R13+'PH részletes'!F13+'Önkorm. részletes'!BW13</f>
        <v>4262840</v>
      </c>
      <c r="G13" s="48">
        <f t="shared" si="0"/>
        <v>0.56981246678308406</v>
      </c>
    </row>
    <row r="14" spans="1:7" ht="15.75" x14ac:dyDescent="0.25">
      <c r="A14" s="12" t="s">
        <v>390</v>
      </c>
      <c r="B14" s="10" t="s">
        <v>11</v>
      </c>
      <c r="C14" s="10" t="s">
        <v>215</v>
      </c>
      <c r="D14" s="15">
        <f>'Óvoda részletes'!M14+'Könyvtár részletes'!P14+'Művelődési ház részletes'!J14+'Szakrendelő részletes'!M14+'[1]Bölcsőde részletes'!P14+'PH részletes'!D14+'Önkorm. részletes'!BU14</f>
        <v>902000</v>
      </c>
      <c r="E14" s="15">
        <f>'Óvoda részletes'!N14+'Könyvtár részletes'!Q14+'Művelődési ház részletes'!K14+'Szakrendelő részletes'!N14+'[1]Bölcsőde részletes'!Q14+'PH részletes'!E14+'Önkorm. részletes'!BV14</f>
        <v>4360402</v>
      </c>
      <c r="F14" s="15">
        <f>'Óvoda részletes'!O14+'Könyvtár részletes'!R14+'Művelődési ház részletes'!L14+'Szakrendelő részletes'!O14+'[1]Bölcsőde részletes'!R14+'PH részletes'!F14+'Önkorm. részletes'!BW14</f>
        <v>2975795</v>
      </c>
      <c r="G14" s="48">
        <f t="shared" si="0"/>
        <v>0.68245886503125175</v>
      </c>
    </row>
    <row r="15" spans="1:7" ht="15.75" x14ac:dyDescent="0.25">
      <c r="A15" s="12" t="s">
        <v>128</v>
      </c>
      <c r="B15" s="10" t="s">
        <v>12</v>
      </c>
      <c r="C15" s="10" t="s">
        <v>216</v>
      </c>
      <c r="D15" s="15">
        <f>'Óvoda részletes'!M15+'Könyvtár részletes'!P15+'Művelődési ház részletes'!J15+'Szakrendelő részletes'!M15+'[1]Bölcsőde részletes'!P15+'PH részletes'!D15+'Önkorm. részletes'!BU15</f>
        <v>0</v>
      </c>
      <c r="E15" s="15">
        <f>'Óvoda részletes'!N15+'Könyvtár részletes'!Q15+'Művelődési ház részletes'!K15+'Szakrendelő részletes'!N15+'[1]Bölcsőde részletes'!Q15+'PH részletes'!E15+'Önkorm. részletes'!BV15</f>
        <v>0</v>
      </c>
      <c r="F15" s="15">
        <f>'Óvoda részletes'!O15+'Könyvtár részletes'!R15+'Művelődési ház részletes'!L15+'Szakrendelő részletes'!O15+'[1]Bölcsőde részletes'!R15+'PH részletes'!F15+'Önkorm. részletes'!BW15</f>
        <v>0</v>
      </c>
      <c r="G15" s="48"/>
    </row>
    <row r="16" spans="1:7" ht="15.75" x14ac:dyDescent="0.25">
      <c r="A16" s="12" t="s">
        <v>129</v>
      </c>
      <c r="B16" s="10" t="s">
        <v>13</v>
      </c>
      <c r="C16" s="10" t="s">
        <v>217</v>
      </c>
      <c r="D16" s="15">
        <f>'Óvoda részletes'!M16+'Könyvtár részletes'!P16+'Művelődési ház részletes'!J16+'Szakrendelő részletes'!M16+'[1]Bölcsőde részletes'!P16+'PH részletes'!D16+'Önkorm. részletes'!BU16</f>
        <v>0</v>
      </c>
      <c r="E16" s="15">
        <f>'Óvoda részletes'!N16+'Könyvtár részletes'!Q16+'Művelődési ház részletes'!K16+'Szakrendelő részletes'!N16+'[1]Bölcsőde részletes'!Q16+'PH részletes'!E16+'Önkorm. részletes'!BV16</f>
        <v>0</v>
      </c>
      <c r="F16" s="15">
        <f>'Óvoda részletes'!O16+'Könyvtár részletes'!R16+'Művelődési ház részletes'!L16+'Szakrendelő részletes'!O16+'[1]Bölcsőde részletes'!R16+'PH részletes'!F16+'Önkorm. részletes'!BW16</f>
        <v>0</v>
      </c>
      <c r="G16" s="48"/>
    </row>
    <row r="17" spans="1:7" ht="15.75" x14ac:dyDescent="0.25">
      <c r="A17" s="12" t="s">
        <v>266</v>
      </c>
      <c r="B17" s="10" t="s">
        <v>14</v>
      </c>
      <c r="C17" s="10" t="s">
        <v>218</v>
      </c>
      <c r="D17" s="15">
        <f>'Óvoda részletes'!M17+'Könyvtár részletes'!P17+'Művelődési ház részletes'!J17+'Szakrendelő részletes'!M17+'[1]Bölcsőde részletes'!P17+'PH részletes'!D17+'Önkorm. részletes'!BU17</f>
        <v>2944834</v>
      </c>
      <c r="E17" s="15">
        <f>'Óvoda részletes'!N17+'Könyvtár részletes'!Q17+'Művelődési ház részletes'!K17+'Szakrendelő részletes'!N17+'[1]Bölcsőde részletes'!Q17+'PH részletes'!E17+'Önkorm. részletes'!BV17</f>
        <v>15444834</v>
      </c>
      <c r="F17" s="15">
        <f>'Óvoda részletes'!O17+'Könyvtár részletes'!R17+'Művelődési ház részletes'!L17+'Szakrendelő részletes'!O17+'[1]Bölcsőde részletes'!R17+'PH részletes'!F17+'Önkorm. részletes'!BW17</f>
        <v>14155726</v>
      </c>
      <c r="G17" s="48">
        <f t="shared" si="0"/>
        <v>0.91653468078711631</v>
      </c>
    </row>
    <row r="18" spans="1:7" ht="15.75" x14ac:dyDescent="0.25">
      <c r="A18" s="13" t="s">
        <v>130</v>
      </c>
      <c r="B18" s="56" t="s">
        <v>15</v>
      </c>
      <c r="C18" s="56" t="s">
        <v>191</v>
      </c>
      <c r="D18" s="15">
        <f>'Óvoda részletes'!M18+'Könyvtár részletes'!P18+'Művelődési ház részletes'!J18+'Szakrendelő részletes'!M18+'[1]Bölcsőde részletes'!P18+'PH részletes'!D18+'Önkorm. részletes'!BU18</f>
        <v>557387023</v>
      </c>
      <c r="E18" s="15">
        <f>'Óvoda részletes'!N18+'Könyvtár részletes'!Q18+'Művelődési ház részletes'!K18+'Szakrendelő részletes'!N18+'[1]Bölcsőde részletes'!Q18+'PH részletes'!E18+'Önkorm. részletes'!BV18</f>
        <v>555998793</v>
      </c>
      <c r="F18" s="15">
        <f>'Óvoda részletes'!O18+'Könyvtár részletes'!R18+'Művelődési ház részletes'!L18+'Szakrendelő részletes'!O18+'[1]Bölcsőde részletes'!R18+'PH részletes'!F18+'Önkorm. részletes'!BW18</f>
        <v>424998606</v>
      </c>
      <c r="G18" s="48">
        <f t="shared" si="0"/>
        <v>0.76438764139547333</v>
      </c>
    </row>
    <row r="19" spans="1:7" ht="15.75" x14ac:dyDescent="0.25">
      <c r="A19" s="12" t="s">
        <v>265</v>
      </c>
      <c r="B19" s="10" t="s">
        <v>16</v>
      </c>
      <c r="C19" s="10" t="s">
        <v>219</v>
      </c>
      <c r="D19" s="15">
        <f>'Óvoda részletes'!M19+'Könyvtár részletes'!P19+'Művelődési ház részletes'!J19+'Szakrendelő részletes'!M19+'[1]Bölcsőde részletes'!P19+'PH részletes'!D19+'Önkorm. részletes'!BU19</f>
        <v>18848856</v>
      </c>
      <c r="E19" s="15">
        <f>'Óvoda részletes'!N19+'Könyvtár részletes'!Q19+'Művelődési ház részletes'!K19+'Szakrendelő részletes'!N19+'[1]Bölcsőde részletes'!Q19+'PH részletes'!E19+'Önkorm. részletes'!BV19</f>
        <v>18848856</v>
      </c>
      <c r="F19" s="15">
        <f>'Óvoda részletes'!O19+'Könyvtár részletes'!R19+'Művelődési ház részletes'!L19+'Szakrendelő részletes'!O19+'[1]Bölcsőde részletes'!R19+'PH részletes'!F19+'Önkorm. részletes'!BW19</f>
        <v>13760892</v>
      </c>
      <c r="G19" s="48">
        <f t="shared" si="0"/>
        <v>0.73006510315533213</v>
      </c>
    </row>
    <row r="20" spans="1:7" ht="31.5" x14ac:dyDescent="0.25">
      <c r="A20" s="12" t="s">
        <v>131</v>
      </c>
      <c r="B20" s="10" t="s">
        <v>17</v>
      </c>
      <c r="C20" s="10" t="s">
        <v>220</v>
      </c>
      <c r="D20" s="15">
        <f>'Óvoda részletes'!M20+'Könyvtár részletes'!P20+'Művelődési ház részletes'!J20+'Szakrendelő részletes'!M20+'[1]Bölcsőde részletes'!P20+'PH részletes'!D20+'Önkorm. részletes'!BU20</f>
        <v>6283032</v>
      </c>
      <c r="E20" s="15">
        <f>'Óvoda részletes'!N20+'Könyvtár részletes'!Q20+'Művelődési ház részletes'!K20+'Szakrendelő részletes'!N20+'[1]Bölcsőde részletes'!Q20+'PH részletes'!E20+'Önkorm. részletes'!BV20</f>
        <v>6533032</v>
      </c>
      <c r="F20" s="15">
        <f>'Óvoda részletes'!O20+'Könyvtár részletes'!R20+'Művelődési ház részletes'!L20+'Szakrendelő részletes'!O20+'[1]Bölcsőde részletes'!R20+'PH részletes'!F20+'Önkorm. részletes'!BW20</f>
        <v>4820290</v>
      </c>
      <c r="G20" s="48">
        <f t="shared" si="0"/>
        <v>0.73783352048482231</v>
      </c>
    </row>
    <row r="21" spans="1:7" ht="15.75" x14ac:dyDescent="0.25">
      <c r="A21" s="12" t="s">
        <v>264</v>
      </c>
      <c r="B21" s="10" t="s">
        <v>18</v>
      </c>
      <c r="C21" s="10" t="s">
        <v>221</v>
      </c>
      <c r="D21" s="15">
        <f>'Óvoda részletes'!M21+'Könyvtár részletes'!P21+'Művelődési ház részletes'!J21+'Szakrendelő részletes'!M21+'[1]Bölcsőde részletes'!P21+'PH részletes'!D21+'Önkorm. részletes'!BU21</f>
        <v>1870000</v>
      </c>
      <c r="E21" s="15">
        <f>'Óvoda részletes'!N21+'Könyvtár részletes'!Q21+'Művelődési ház részletes'!K21+'Szakrendelő részletes'!N21+'[1]Bölcsőde részletes'!Q21+'PH részletes'!E21+'Önkorm. részletes'!BV21</f>
        <v>2322169</v>
      </c>
      <c r="F21" s="15">
        <f>'Óvoda részletes'!O21+'Könyvtár részletes'!R21+'Művelődési ház részletes'!L21+'Szakrendelő részletes'!O21+'[1]Bölcsőde részletes'!R21+'PH részletes'!F21+'Önkorm. részletes'!BW21</f>
        <v>1076857</v>
      </c>
      <c r="G21" s="48">
        <f t="shared" si="0"/>
        <v>0.46372895340520004</v>
      </c>
    </row>
    <row r="22" spans="1:7" ht="15.75" x14ac:dyDescent="0.25">
      <c r="A22" s="13" t="s">
        <v>132</v>
      </c>
      <c r="B22" s="56" t="s">
        <v>19</v>
      </c>
      <c r="C22" s="56" t="s">
        <v>192</v>
      </c>
      <c r="D22" s="15">
        <f>'Óvoda részletes'!M22+'Könyvtár részletes'!P22+'Művelődési ház részletes'!J22+'Szakrendelő részletes'!M22+'[1]Bölcsőde részletes'!P22+'PH részletes'!D22+'Önkorm. részletes'!BU22</f>
        <v>27001888</v>
      </c>
      <c r="E22" s="15">
        <f>'Óvoda részletes'!N22+'Könyvtár részletes'!Q22+'Művelődési ház részletes'!K22+'Szakrendelő részletes'!N22+'[1]Bölcsőde részletes'!Q22+'PH részletes'!E22+'Önkorm. részletes'!BV22</f>
        <v>27704057</v>
      </c>
      <c r="F22" s="15">
        <f>'Óvoda részletes'!O22+'Könyvtár részletes'!R22+'Művelődési ház részletes'!L22+'Szakrendelő részletes'!O22+'[1]Bölcsőde részletes'!R22+'PH részletes'!F22+'Önkorm. részletes'!BW22</f>
        <v>19658039</v>
      </c>
      <c r="G22" s="48">
        <f t="shared" si="0"/>
        <v>0.70957257271019913</v>
      </c>
    </row>
    <row r="23" spans="1:7" ht="15.75" x14ac:dyDescent="0.25">
      <c r="A23" s="13" t="s">
        <v>133</v>
      </c>
      <c r="B23" s="56" t="s">
        <v>20</v>
      </c>
      <c r="C23" s="56" t="s">
        <v>193</v>
      </c>
      <c r="D23" s="15">
        <f>'Óvoda részletes'!M23+'Könyvtár részletes'!P23+'Művelődési ház részletes'!J23+'Szakrendelő részletes'!M23+'[1]Bölcsőde részletes'!P23+'PH részletes'!D23+'Önkorm. részletes'!BU23</f>
        <v>584388911</v>
      </c>
      <c r="E23" s="15">
        <f>'Óvoda részletes'!N23+'Könyvtár részletes'!Q23+'Művelődési ház részletes'!K23+'Szakrendelő részletes'!N23+'[1]Bölcsőde részletes'!Q23+'PH részletes'!E23+'Önkorm. részletes'!BV23</f>
        <v>583702850</v>
      </c>
      <c r="F23" s="15">
        <f>'Óvoda részletes'!O23+'Könyvtár részletes'!R23+'Művelődési ház részletes'!L23+'Szakrendelő részletes'!O23+'[1]Bölcsőde részletes'!R23+'PH részletes'!F23+'Önkorm. részletes'!BW23</f>
        <v>444656645</v>
      </c>
      <c r="G23" s="48">
        <f t="shared" si="0"/>
        <v>0.76178597551819394</v>
      </c>
    </row>
    <row r="24" spans="1:7" ht="31.5" x14ac:dyDescent="0.25">
      <c r="A24" s="13" t="s">
        <v>134</v>
      </c>
      <c r="B24" s="56" t="s">
        <v>21</v>
      </c>
      <c r="C24" s="56" t="s">
        <v>194</v>
      </c>
      <c r="D24" s="15">
        <f>'Óvoda részletes'!M24+'Könyvtár részletes'!P24+'Művelődési ház részletes'!J24+'Szakrendelő részletes'!M24+'[1]Bölcsőde részletes'!P24+'PH részletes'!D24+'Önkorm. részletes'!BU24</f>
        <v>75527395</v>
      </c>
      <c r="E24" s="15">
        <f>'Óvoda részletes'!N24+'Könyvtár részletes'!Q24+'Művelődési ház részletes'!K24+'Szakrendelő részletes'!N24+'[1]Bölcsőde részletes'!Q24+'PH részletes'!E24+'Önkorm. részletes'!BV24</f>
        <v>75562395</v>
      </c>
      <c r="F24" s="15">
        <f>'Óvoda részletes'!O24+'Könyvtár részletes'!R24+'Művelődési ház részletes'!L24+'Szakrendelő részletes'!O24+'[1]Bölcsőde részletes'!R24+'PH részletes'!F24+'Önkorm. részletes'!BW24</f>
        <v>59888349</v>
      </c>
      <c r="G24" s="48">
        <f t="shared" si="0"/>
        <v>0.79256816833293864</v>
      </c>
    </row>
    <row r="25" spans="1:7" ht="25.5" x14ac:dyDescent="0.25">
      <c r="A25" s="31" t="s">
        <v>256</v>
      </c>
      <c r="B25" s="10" t="s">
        <v>22</v>
      </c>
      <c r="C25" s="10" t="s">
        <v>222</v>
      </c>
      <c r="D25" s="15">
        <f>'Óvoda részletes'!M25+'Könyvtár részletes'!P25+'Művelődési ház részletes'!J25+'Szakrendelő részletes'!M25+'[1]Bölcsőde részletes'!P25+'PH részletes'!D25+'Önkorm. részletes'!BU25</f>
        <v>19750000</v>
      </c>
      <c r="E25" s="15">
        <f>'Óvoda részletes'!N25+'Könyvtár részletes'!Q25+'Művelődési ház részletes'!K25+'Szakrendelő részletes'!N25+'[1]Bölcsőde részletes'!Q25+'PH részletes'!E25+'Önkorm. részletes'!BV25</f>
        <v>22161447</v>
      </c>
      <c r="F25" s="15">
        <f>'Óvoda részletes'!O25+'Könyvtár részletes'!R25+'Művelődési ház részletes'!L25+'Szakrendelő részletes'!O25+'[1]Bölcsőde részletes'!R25+'PH részletes'!F25+'Önkorm. részletes'!BW25</f>
        <v>19512727</v>
      </c>
      <c r="G25" s="48">
        <f t="shared" si="0"/>
        <v>0.88048072853726567</v>
      </c>
    </row>
    <row r="26" spans="1:7" ht="25.5" x14ac:dyDescent="0.25">
      <c r="A26" s="31" t="s">
        <v>257</v>
      </c>
      <c r="B26" s="10" t="s">
        <v>23</v>
      </c>
      <c r="C26" s="10" t="s">
        <v>223</v>
      </c>
      <c r="D26" s="15">
        <f>'Óvoda részletes'!M26+'Könyvtár részletes'!P26+'Művelődési ház részletes'!J26+'Szakrendelő részletes'!M26+'[1]Bölcsőde részletes'!P26+'PH részletes'!D26+'Önkorm. részletes'!BU26</f>
        <v>27915701</v>
      </c>
      <c r="E26" s="15">
        <f>'Óvoda részletes'!N26+'Könyvtár részletes'!Q26+'Művelődési ház részletes'!K26+'Szakrendelő részletes'!N26+'[1]Bölcsőde részletes'!Q26+'PH részletes'!E26+'Önkorm. részletes'!BV26</f>
        <v>26106571</v>
      </c>
      <c r="F26" s="15">
        <f>'Óvoda részletes'!O26+'Könyvtár részletes'!R26+'Művelődési ház részletes'!L26+'Szakrendelő részletes'!O26+'[1]Bölcsőde részletes'!R26+'PH részletes'!F26+'Önkorm. részletes'!BW26</f>
        <v>14105159</v>
      </c>
      <c r="G26" s="48">
        <f t="shared" si="0"/>
        <v>0.54029152277409398</v>
      </c>
    </row>
    <row r="27" spans="1:7" ht="15.75" x14ac:dyDescent="0.25">
      <c r="A27" s="31" t="s">
        <v>135</v>
      </c>
      <c r="B27" s="10" t="s">
        <v>24</v>
      </c>
      <c r="C27" s="10" t="s">
        <v>224</v>
      </c>
      <c r="D27" s="15">
        <f>'Óvoda részletes'!M27+'Könyvtár részletes'!P27+'Művelődési ház részletes'!J27+'Szakrendelő részletes'!M27+'[1]Bölcsőde részletes'!P27+'PH részletes'!D27+'Önkorm. részletes'!BU27</f>
        <v>0</v>
      </c>
      <c r="E27" s="15">
        <f>'Óvoda részletes'!N27+'Könyvtár részletes'!Q27+'Művelődési ház részletes'!K27+'Szakrendelő részletes'!N27+'[1]Bölcsőde részletes'!Q27+'PH részletes'!E27+'Önkorm. részletes'!BV27</f>
        <v>0</v>
      </c>
      <c r="F27" s="15">
        <f>'Óvoda részletes'!O27+'Könyvtár részletes'!R27+'Művelődési ház részletes'!L27+'Szakrendelő részletes'!O27+'[1]Bölcsőde részletes'!R27+'PH részletes'!F27+'Önkorm. részletes'!BW27</f>
        <v>0</v>
      </c>
      <c r="G27" s="48"/>
    </row>
    <row r="28" spans="1:7" ht="15.75" x14ac:dyDescent="0.25">
      <c r="A28" s="32" t="s">
        <v>136</v>
      </c>
      <c r="B28" s="56" t="s">
        <v>25</v>
      </c>
      <c r="C28" s="56" t="s">
        <v>195</v>
      </c>
      <c r="D28" s="15">
        <f>'Óvoda részletes'!M28+'Könyvtár részletes'!P28+'Művelődési ház részletes'!J28+'Szakrendelő részletes'!M28+'[1]Bölcsőde részletes'!P28+'PH részletes'!D28+'Önkorm. részletes'!BU28</f>
        <v>47665701</v>
      </c>
      <c r="E28" s="15">
        <f>'Óvoda részletes'!N28+'Könyvtár részletes'!Q28+'Művelődési ház részletes'!K28+'Szakrendelő részletes'!N28+'[1]Bölcsőde részletes'!Q28+'PH részletes'!E28+'Önkorm. részletes'!BV28</f>
        <v>48268018</v>
      </c>
      <c r="F28" s="15">
        <f>'Óvoda részletes'!O28+'Könyvtár részletes'!R28+'Művelődési ház részletes'!L28+'Szakrendelő részletes'!O28+'[1]Bölcsőde részletes'!R28+'PH részletes'!F28+'Önkorm. részletes'!BW28</f>
        <v>33617886</v>
      </c>
      <c r="G28" s="48">
        <f t="shared" si="0"/>
        <v>0.69648366336483924</v>
      </c>
    </row>
    <row r="29" spans="1:7" ht="15.75" x14ac:dyDescent="0.25">
      <c r="A29" s="31" t="s">
        <v>258</v>
      </c>
      <c r="B29" s="10" t="s">
        <v>26</v>
      </c>
      <c r="C29" s="10" t="s">
        <v>225</v>
      </c>
      <c r="D29" s="15">
        <f>'Óvoda részletes'!M29+'Könyvtár részletes'!P29+'Művelődési ház részletes'!J29+'Szakrendelő részletes'!M29+'[1]Bölcsőde részletes'!P29+'PH részletes'!D29+'Önkorm. részletes'!BU29</f>
        <v>7124000</v>
      </c>
      <c r="E29" s="15">
        <f>'Óvoda részletes'!N29+'Könyvtár részletes'!Q29+'Művelődési ház részletes'!K29+'Szakrendelő részletes'!N29+'[1]Bölcsőde részletes'!Q29+'PH részletes'!E29+'Önkorm. részletes'!BV29</f>
        <v>7073827</v>
      </c>
      <c r="F29" s="15">
        <f>'Óvoda részletes'!O29+'Könyvtár részletes'!R29+'Művelődési ház részletes'!L29+'Szakrendelő részletes'!O29+'[1]Bölcsőde részletes'!R29+'PH részletes'!F29+'Önkorm. részletes'!BW29</f>
        <v>5471792</v>
      </c>
      <c r="G29" s="48">
        <f t="shared" si="0"/>
        <v>0.77352640939621509</v>
      </c>
    </row>
    <row r="30" spans="1:7" ht="15.75" x14ac:dyDescent="0.25">
      <c r="A30" s="31" t="s">
        <v>259</v>
      </c>
      <c r="B30" s="10" t="s">
        <v>27</v>
      </c>
      <c r="C30" s="10" t="s">
        <v>226</v>
      </c>
      <c r="D30" s="15">
        <f>'Óvoda részletes'!M30+'Könyvtár részletes'!P30+'Művelődési ház részletes'!J30+'Szakrendelő részletes'!M30+'[1]Bölcsőde részletes'!P30+'PH részletes'!D30+'Önkorm. részletes'!BU30</f>
        <v>695000</v>
      </c>
      <c r="E30" s="15">
        <f>'Óvoda részletes'!N30+'Könyvtár részletes'!Q30+'Művelődési ház részletes'!K30+'Szakrendelő részletes'!N30+'[1]Bölcsőde részletes'!Q30+'PH részletes'!E30+'Önkorm. részletes'!BV30</f>
        <v>1452744</v>
      </c>
      <c r="F30" s="15">
        <f>'Óvoda részletes'!O30+'Könyvtár részletes'!R30+'Művelődési ház részletes'!L30+'Szakrendelő részletes'!O30+'[1]Bölcsőde részletes'!R30+'PH részletes'!F30+'Önkorm. részletes'!BW30</f>
        <v>625804</v>
      </c>
      <c r="G30" s="48">
        <f t="shared" si="0"/>
        <v>0.43077376330585432</v>
      </c>
    </row>
    <row r="31" spans="1:7" ht="15.75" x14ac:dyDescent="0.25">
      <c r="A31" s="32" t="s">
        <v>137</v>
      </c>
      <c r="B31" s="56" t="s">
        <v>28</v>
      </c>
      <c r="C31" s="56" t="s">
        <v>196</v>
      </c>
      <c r="D31" s="15">
        <f>'Óvoda részletes'!M31+'Könyvtár részletes'!P31+'Művelődési ház részletes'!J31+'Szakrendelő részletes'!M31+'[1]Bölcsőde részletes'!P31+'PH részletes'!D31+'Önkorm. részletes'!BU31</f>
        <v>7819000</v>
      </c>
      <c r="E31" s="15">
        <f>'Óvoda részletes'!N31+'Könyvtár részletes'!Q31+'Művelődési ház részletes'!K31+'Szakrendelő részletes'!N31+'[1]Bölcsőde részletes'!Q31+'PH részletes'!E31+'Önkorm. részletes'!BV31</f>
        <v>8526571</v>
      </c>
      <c r="F31" s="15">
        <f>'Óvoda részletes'!O31+'Könyvtár részletes'!R31+'Művelődési ház részletes'!L31+'Szakrendelő részletes'!O31+'[1]Bölcsőde részletes'!R31+'PH részletes'!F31+'Önkorm. részletes'!BW31</f>
        <v>6097596</v>
      </c>
      <c r="G31" s="48">
        <f t="shared" si="0"/>
        <v>0.71512874284398731</v>
      </c>
    </row>
    <row r="32" spans="1:7" ht="15.75" x14ac:dyDescent="0.25">
      <c r="A32" s="31" t="s">
        <v>260</v>
      </c>
      <c r="B32" s="10" t="s">
        <v>29</v>
      </c>
      <c r="C32" s="10" t="s">
        <v>227</v>
      </c>
      <c r="D32" s="15">
        <f>'Óvoda részletes'!M32+'Könyvtár részletes'!P32+'Művelődési ház részletes'!J32+'Szakrendelő részletes'!M32+'[1]Bölcsőde részletes'!P32+'PH részletes'!D32+'Önkorm. részletes'!BU32</f>
        <v>79108000</v>
      </c>
      <c r="E32" s="15">
        <f>'Óvoda részletes'!N32+'Könyvtár részletes'!Q32+'Művelődési ház részletes'!K32+'Szakrendelő részletes'!N32+'[1]Bölcsőde részletes'!Q32+'PH részletes'!E32+'Önkorm. részletes'!BV32</f>
        <v>79362914</v>
      </c>
      <c r="F32" s="15">
        <f>'Óvoda részletes'!O32+'Könyvtár részletes'!R32+'Művelődési ház részletes'!L32+'Szakrendelő részletes'!O32+'[1]Bölcsőde részletes'!R32+'PH részletes'!F32+'Önkorm. részletes'!BW32</f>
        <v>47360550</v>
      </c>
      <c r="G32" s="48">
        <f t="shared" si="0"/>
        <v>0.59675921173962942</v>
      </c>
    </row>
    <row r="33" spans="1:7" ht="15.75" x14ac:dyDescent="0.25">
      <c r="A33" s="31" t="s">
        <v>138</v>
      </c>
      <c r="B33" s="10" t="s">
        <v>30</v>
      </c>
      <c r="C33" s="10" t="s">
        <v>228</v>
      </c>
      <c r="D33" s="15">
        <f>'Óvoda részletes'!M33+'Könyvtár részletes'!P33+'Művelődési ház részletes'!J33+'Szakrendelő részletes'!M33+'[1]Bölcsőde részletes'!P33+'PH részletes'!D33+'Önkorm. részletes'!BU33</f>
        <v>790000</v>
      </c>
      <c r="E33" s="15">
        <f>'Óvoda részletes'!N33+'Könyvtár részletes'!Q33+'Művelődési ház részletes'!K33+'Szakrendelő részletes'!N33+'[1]Bölcsőde részletes'!Q33+'PH részletes'!E33+'Önkorm. részletes'!BV33</f>
        <v>1290000</v>
      </c>
      <c r="F33" s="15">
        <f>'Óvoda részletes'!O33+'Könyvtár részletes'!R33+'Művelődési ház részletes'!L33+'Szakrendelő részletes'!O33+'[1]Bölcsőde részletes'!R33+'PH részletes'!F33+'Önkorm. részletes'!BW33</f>
        <v>1102030</v>
      </c>
      <c r="G33" s="48">
        <f t="shared" si="0"/>
        <v>0.85428682170542636</v>
      </c>
    </row>
    <row r="34" spans="1:7" ht="15.75" x14ac:dyDescent="0.25">
      <c r="A34" s="31" t="s">
        <v>139</v>
      </c>
      <c r="B34" s="10" t="s">
        <v>31</v>
      </c>
      <c r="C34" s="10" t="s">
        <v>229</v>
      </c>
      <c r="D34" s="15">
        <f>'Óvoda részletes'!M34+'Könyvtár részletes'!P34+'Művelődési ház részletes'!J34+'Szakrendelő részletes'!M34+'[1]Bölcsőde részletes'!P34+'PH részletes'!D34+'Önkorm. részletes'!BU34</f>
        <v>1075000</v>
      </c>
      <c r="E34" s="15">
        <f>'Óvoda részletes'!N34+'Könyvtár részletes'!Q34+'Művelődési ház részletes'!K34+'Szakrendelő részletes'!N34+'[1]Bölcsőde részletes'!Q34+'PH részletes'!E34+'Önkorm. részletes'!BV34</f>
        <v>1029685</v>
      </c>
      <c r="F34" s="15">
        <f>'Óvoda részletes'!O34+'Könyvtár részletes'!R34+'Művelődési ház részletes'!L34+'Szakrendelő részletes'!O34+'[1]Bölcsőde részletes'!R34+'PH részletes'!F34+'Önkorm. részletes'!BW34</f>
        <v>767188</v>
      </c>
      <c r="G34" s="48">
        <f t="shared" si="0"/>
        <v>0.74507057983752312</v>
      </c>
    </row>
    <row r="35" spans="1:7" ht="15.75" x14ac:dyDescent="0.25">
      <c r="A35" s="31" t="s">
        <v>140</v>
      </c>
      <c r="B35" s="10" t="s">
        <v>32</v>
      </c>
      <c r="C35" s="10" t="s">
        <v>230</v>
      </c>
      <c r="D35" s="15">
        <f>'Óvoda részletes'!M35+'Könyvtár részletes'!P35+'Művelődési ház részletes'!J35+'Szakrendelő részletes'!M35+'[1]Bölcsőde részletes'!P35+'PH részletes'!D35+'Önkorm. részletes'!BU35</f>
        <v>12507237</v>
      </c>
      <c r="E35" s="15">
        <f>'Óvoda részletes'!N35+'Könyvtár részletes'!Q35+'Művelődési ház részletes'!K35+'Szakrendelő részletes'!N35+'[1]Bölcsőde részletes'!Q35+'PH részletes'!E35+'Önkorm. részletes'!BV35</f>
        <v>17175568</v>
      </c>
      <c r="F35" s="15">
        <f>'Óvoda részletes'!O35+'Könyvtár részletes'!R35+'Művelődési ház részletes'!L35+'Szakrendelő részletes'!O35+'[1]Bölcsőde részletes'!R35+'PH részletes'!F35+'Önkorm. részletes'!BW35</f>
        <v>14073064</v>
      </c>
      <c r="G35" s="48">
        <f t="shared" si="0"/>
        <v>0.81936527513966351</v>
      </c>
    </row>
    <row r="36" spans="1:7" ht="15.75" x14ac:dyDescent="0.25">
      <c r="A36" s="33" t="s">
        <v>141</v>
      </c>
      <c r="B36" s="10" t="s">
        <v>33</v>
      </c>
      <c r="C36" s="10" t="s">
        <v>231</v>
      </c>
      <c r="D36" s="15">
        <f>'Óvoda részletes'!M36+'Könyvtár részletes'!P36+'Művelődési ház részletes'!J36+'Szakrendelő részletes'!M36+'[1]Bölcsőde részletes'!P36+'PH részletes'!D36+'Önkorm. részletes'!BU36</f>
        <v>7380000</v>
      </c>
      <c r="E36" s="15">
        <f>'Óvoda részletes'!N36+'Könyvtár részletes'!Q36+'Művelődési ház részletes'!K36+'Szakrendelő részletes'!N36+'[1]Bölcsőde részletes'!Q36+'PH részletes'!E36+'Önkorm. részletes'!BV36</f>
        <v>8347584</v>
      </c>
      <c r="F36" s="15">
        <f>'Óvoda részletes'!O36+'Könyvtár részletes'!R36+'Művelődési ház részletes'!L36+'Szakrendelő részletes'!O36+'[1]Bölcsőde részletes'!R36+'PH részletes'!F36+'Önkorm. részletes'!BW36</f>
        <v>7414516</v>
      </c>
      <c r="G36" s="48">
        <f t="shared" si="0"/>
        <v>0.88822298763330798</v>
      </c>
    </row>
    <row r="37" spans="1:7" ht="25.5" x14ac:dyDescent="0.25">
      <c r="A37" s="31" t="s">
        <v>261</v>
      </c>
      <c r="B37" s="10" t="s">
        <v>34</v>
      </c>
      <c r="C37" s="10" t="s">
        <v>232</v>
      </c>
      <c r="D37" s="15">
        <f>'Óvoda részletes'!M37+'Könyvtár részletes'!P37+'Művelődési ház részletes'!J37+'Szakrendelő részletes'!M37+'[1]Bölcsőde részletes'!P37+'PH részletes'!D37+'Önkorm. részletes'!BU37</f>
        <v>71798930</v>
      </c>
      <c r="E37" s="15">
        <f>'Óvoda részletes'!N37+'Könyvtár részletes'!Q37+'Művelődési ház részletes'!K37+'Szakrendelő részletes'!N37+'[1]Bölcsőde részletes'!Q37+'PH részletes'!E37+'Önkorm. részletes'!BV37</f>
        <v>76360321</v>
      </c>
      <c r="F37" s="15">
        <f>'Óvoda részletes'!O37+'Könyvtár részletes'!R37+'Művelődési ház részletes'!L37+'Szakrendelő részletes'!O37+'[1]Bölcsőde részletes'!R37+'PH részletes'!F37+'Önkorm. részletes'!BW37</f>
        <v>60831922</v>
      </c>
      <c r="G37" s="48">
        <f t="shared" si="0"/>
        <v>0.79664308902001602</v>
      </c>
    </row>
    <row r="38" spans="1:7" ht="25.5" x14ac:dyDescent="0.25">
      <c r="A38" s="31" t="s">
        <v>262</v>
      </c>
      <c r="B38" s="10" t="s">
        <v>35</v>
      </c>
      <c r="C38" s="10" t="s">
        <v>233</v>
      </c>
      <c r="D38" s="15">
        <f>'Óvoda részletes'!M38+'Könyvtár részletes'!P38+'Művelődési ház részletes'!J38+'Szakrendelő részletes'!M38+'[1]Bölcsőde részletes'!P38+'PH részletes'!D38+'Önkorm. részletes'!BU38</f>
        <v>27936000</v>
      </c>
      <c r="E38" s="15">
        <f>'Óvoda részletes'!N38+'Könyvtár részletes'!Q38+'Művelődési ház részletes'!K38+'Szakrendelő részletes'!N38+'[1]Bölcsőde részletes'!Q38+'PH részletes'!E38+'Önkorm. részletes'!BV38</f>
        <v>28347101</v>
      </c>
      <c r="F38" s="15">
        <f>'Óvoda részletes'!O38+'Könyvtár részletes'!R38+'Művelődési ház részletes'!L38+'Szakrendelő részletes'!O38+'[1]Bölcsőde részletes'!R38+'PH részletes'!F38+'Önkorm. részletes'!BW38</f>
        <v>23874563</v>
      </c>
      <c r="G38" s="48">
        <f t="shared" si="0"/>
        <v>0.84222238457470489</v>
      </c>
    </row>
    <row r="39" spans="1:7" ht="15.75" x14ac:dyDescent="0.25">
      <c r="A39" s="32" t="s">
        <v>142</v>
      </c>
      <c r="B39" s="56" t="s">
        <v>36</v>
      </c>
      <c r="C39" s="56" t="s">
        <v>197</v>
      </c>
      <c r="D39" s="15">
        <f>'Óvoda részletes'!M39+'Könyvtár részletes'!P39+'Művelődési ház részletes'!J39+'Szakrendelő részletes'!M39+'[1]Bölcsőde részletes'!P39+'PH részletes'!D39+'Önkorm. részletes'!BU39</f>
        <v>200595167</v>
      </c>
      <c r="E39" s="15">
        <f>'Óvoda részletes'!N39+'Könyvtár részletes'!Q39+'Művelődési ház részletes'!K39+'Szakrendelő részletes'!N39+'[1]Bölcsőde részletes'!Q39+'PH részletes'!E39+'Önkorm. részletes'!BV39</f>
        <v>211913173</v>
      </c>
      <c r="F39" s="15">
        <f>'Óvoda részletes'!O39+'Könyvtár részletes'!R39+'Művelődési ház részletes'!L39+'Szakrendelő részletes'!O39+'[1]Bölcsőde részletes'!R39+'PH részletes'!F39+'Önkorm. részletes'!BW39</f>
        <v>155423833</v>
      </c>
      <c r="G39" s="48">
        <f t="shared" si="0"/>
        <v>0.73343167298051826</v>
      </c>
    </row>
    <row r="40" spans="1:7" ht="15.75" x14ac:dyDescent="0.25">
      <c r="A40" s="31" t="s">
        <v>143</v>
      </c>
      <c r="B40" s="10" t="s">
        <v>37</v>
      </c>
      <c r="C40" s="10" t="s">
        <v>234</v>
      </c>
      <c r="D40" s="15">
        <f>'Óvoda részletes'!M40+'Könyvtár részletes'!P40+'Művelődési ház részletes'!J40+'Szakrendelő részletes'!M40+'[1]Bölcsőde részletes'!P40+'PH részletes'!D40+'Önkorm. részletes'!BU40</f>
        <v>4007000</v>
      </c>
      <c r="E40" s="15">
        <f>'Óvoda részletes'!N40+'Könyvtár részletes'!Q40+'Művelődési ház részletes'!K40+'Szakrendelő részletes'!N40+'[1]Bölcsőde részletes'!Q40+'PH részletes'!E40+'Önkorm. részletes'!BV40</f>
        <v>4815260</v>
      </c>
      <c r="F40" s="15">
        <f>'Óvoda részletes'!O40+'Könyvtár részletes'!R40+'Művelődési ház részletes'!L40+'Szakrendelő részletes'!O40+'[1]Bölcsőde részletes'!R40+'PH részletes'!F40+'Önkorm. részletes'!BW40</f>
        <v>3473323</v>
      </c>
      <c r="G40" s="48">
        <f t="shared" si="0"/>
        <v>0.72131577526447166</v>
      </c>
    </row>
    <row r="41" spans="1:7" ht="15.75" x14ac:dyDescent="0.25">
      <c r="A41" s="31" t="s">
        <v>144</v>
      </c>
      <c r="B41" s="10" t="s">
        <v>38</v>
      </c>
      <c r="C41" s="10" t="s">
        <v>235</v>
      </c>
      <c r="D41" s="15">
        <f>'Óvoda részletes'!M41+'Könyvtár részletes'!P41+'Művelődési ház részletes'!J41+'Szakrendelő részletes'!M41+'[1]Bölcsőde részletes'!P41+'PH részletes'!D41+'Önkorm. részletes'!BU41</f>
        <v>0</v>
      </c>
      <c r="E41" s="15">
        <f>'Óvoda részletes'!N41+'Könyvtár részletes'!Q41+'Művelődési ház részletes'!K41+'Szakrendelő részletes'!N41+'[1]Bölcsőde részletes'!Q41+'PH részletes'!E41+'Önkorm. részletes'!BV41</f>
        <v>620000</v>
      </c>
      <c r="F41" s="15">
        <f>'Óvoda részletes'!O41+'Könyvtár részletes'!R41+'Művelődési ház részletes'!L41+'Szakrendelő részletes'!O41+'[1]Bölcsőde részletes'!R41+'PH részletes'!F41+'Önkorm. részletes'!BW41</f>
        <v>618701</v>
      </c>
      <c r="G41" s="48">
        <f t="shared" si="0"/>
        <v>0.99790483870967739</v>
      </c>
    </row>
    <row r="42" spans="1:7" ht="15.75" x14ac:dyDescent="0.25">
      <c r="A42" s="32" t="s">
        <v>145</v>
      </c>
      <c r="B42" s="56" t="s">
        <v>39</v>
      </c>
      <c r="C42" s="56" t="s">
        <v>198</v>
      </c>
      <c r="D42" s="15">
        <f>'Óvoda részletes'!M42+'Könyvtár részletes'!P42+'Művelődési ház részletes'!J42+'Szakrendelő részletes'!M42+'[1]Bölcsőde részletes'!P42+'PH részletes'!D42+'Önkorm. részletes'!BU42</f>
        <v>4007000</v>
      </c>
      <c r="E42" s="15">
        <f>'Óvoda részletes'!N42+'Könyvtár részletes'!Q42+'Művelődési ház részletes'!K42+'Szakrendelő részletes'!N42+'[1]Bölcsőde részletes'!Q42+'PH részletes'!E42+'Önkorm. részletes'!BV42</f>
        <v>5435260</v>
      </c>
      <c r="F42" s="15">
        <f>'Óvoda részletes'!O42+'Könyvtár részletes'!R42+'Művelődési ház részletes'!L42+'Szakrendelő részletes'!O42+'[1]Bölcsőde részletes'!R42+'PH részletes'!F42+'Önkorm. részletes'!BW42</f>
        <v>4092024</v>
      </c>
      <c r="G42" s="48">
        <f t="shared" si="0"/>
        <v>0.75286628422559365</v>
      </c>
    </row>
    <row r="43" spans="1:7" ht="15.75" x14ac:dyDescent="0.25">
      <c r="A43" s="31" t="s">
        <v>146</v>
      </c>
      <c r="B43" s="10" t="s">
        <v>40</v>
      </c>
      <c r="C43" s="10" t="s">
        <v>236</v>
      </c>
      <c r="D43" s="15">
        <f>'Óvoda részletes'!M43+'Könyvtár részletes'!P43+'Művelődési ház részletes'!J43+'Szakrendelő részletes'!M43+'[1]Bölcsőde részletes'!P43+'PH részletes'!D43+'Önkorm. részletes'!BU43</f>
        <v>42748243</v>
      </c>
      <c r="E43" s="15">
        <f>'Óvoda részletes'!N43+'Könyvtár részletes'!Q43+'Művelődési ház részletes'!K43+'Szakrendelő részletes'!N43+'[1]Bölcsőde részletes'!Q43+'PH részletes'!E43+'Önkorm. részletes'!BV43</f>
        <v>44766473</v>
      </c>
      <c r="F43" s="15">
        <f>'Óvoda részletes'!O43+'Könyvtár részletes'!R43+'Művelődési ház részletes'!L43+'Szakrendelő részletes'!O43+'[1]Bölcsőde részletes'!R43+'PH részletes'!F43+'Önkorm. részletes'!BW43</f>
        <v>31872216</v>
      </c>
      <c r="G43" s="48">
        <f t="shared" si="0"/>
        <v>0.71196620738917715</v>
      </c>
    </row>
    <row r="44" spans="1:7" ht="15.75" x14ac:dyDescent="0.25">
      <c r="A44" s="31" t="s">
        <v>147</v>
      </c>
      <c r="B44" s="10" t="s">
        <v>41</v>
      </c>
      <c r="C44" s="10" t="s">
        <v>237</v>
      </c>
      <c r="D44" s="15">
        <f>'Óvoda részletes'!M44+'Könyvtár részletes'!P44+'Művelődési ház részletes'!J44+'Szakrendelő részletes'!M44+'[1]Bölcsőde részletes'!P44+'PH részletes'!D44+'Önkorm. részletes'!BU44</f>
        <v>21136950</v>
      </c>
      <c r="E44" s="15">
        <f>'Óvoda részletes'!N44+'Könyvtár részletes'!Q44+'Művelődési ház részletes'!K44+'Szakrendelő részletes'!N44+'[1]Bölcsőde részletes'!Q44+'PH részletes'!E44+'Önkorm. részletes'!BV44</f>
        <v>20596761</v>
      </c>
      <c r="F44" s="15">
        <f>'Óvoda részletes'!O44+'Könyvtár részletes'!R44+'Művelődési ház részletes'!L44+'Szakrendelő részletes'!O44+'[1]Bölcsőde részletes'!R44+'PH részletes'!F44+'Önkorm. részletes'!BW44</f>
        <v>16328000</v>
      </c>
      <c r="G44" s="48">
        <f t="shared" si="0"/>
        <v>0.7927460050636117</v>
      </c>
    </row>
    <row r="45" spans="1:7" ht="15.75" x14ac:dyDescent="0.25">
      <c r="A45" s="31" t="s">
        <v>148</v>
      </c>
      <c r="B45" s="10" t="s">
        <v>42</v>
      </c>
      <c r="C45" s="10" t="s">
        <v>238</v>
      </c>
      <c r="D45" s="15">
        <f>'Óvoda részletes'!M45+'Könyvtár részletes'!P45+'Művelődési ház részletes'!J45+'Szakrendelő részletes'!M45+'[1]Bölcsőde részletes'!P45+'PH részletes'!D45+'Önkorm. részletes'!BU45</f>
        <v>0</v>
      </c>
      <c r="E45" s="15">
        <f>'Óvoda részletes'!N45+'Könyvtár részletes'!Q45+'Művelődési ház részletes'!K45+'Szakrendelő részletes'!N45+'[1]Bölcsőde részletes'!Q45+'PH részletes'!E45+'Önkorm. részletes'!BV45</f>
        <v>0</v>
      </c>
      <c r="F45" s="15">
        <f>'Óvoda részletes'!O45+'Könyvtár részletes'!R45+'Művelődési ház részletes'!L45+'Szakrendelő részletes'!O45+'[1]Bölcsőde részletes'!R45+'PH részletes'!F45+'Önkorm. részletes'!BW45</f>
        <v>0</v>
      </c>
      <c r="G45" s="48"/>
    </row>
    <row r="46" spans="1:7" ht="15.75" x14ac:dyDescent="0.25">
      <c r="A46" s="31" t="s">
        <v>263</v>
      </c>
      <c r="B46" s="10" t="s">
        <v>43</v>
      </c>
      <c r="C46" s="10" t="s">
        <v>239</v>
      </c>
      <c r="D46" s="15">
        <f>'Óvoda részletes'!M46+'Könyvtár részletes'!P46+'Művelődési ház részletes'!J46+'Szakrendelő részletes'!M46+'[1]Bölcsőde részletes'!P46+'PH részletes'!D46+'Önkorm. részletes'!BU46</f>
        <v>5449000</v>
      </c>
      <c r="E46" s="15">
        <f>'Óvoda részletes'!N46+'Könyvtár részletes'!Q46+'Művelődési ház részletes'!K46+'Szakrendelő részletes'!N46+'[1]Bölcsőde részletes'!Q46+'PH részletes'!E46+'Önkorm. részletes'!BV46</f>
        <v>6718196</v>
      </c>
      <c r="F46" s="15">
        <f>'Óvoda részletes'!O46+'Könyvtár részletes'!R46+'Művelődési ház részletes'!L46+'Szakrendelő részletes'!O46+'[1]Bölcsőde részletes'!R46+'PH részletes'!F46+'Önkorm. részletes'!BW46</f>
        <v>1929669</v>
      </c>
      <c r="G46" s="48">
        <f t="shared" si="0"/>
        <v>0.28723023263983366</v>
      </c>
    </row>
    <row r="47" spans="1:7" ht="15.75" x14ac:dyDescent="0.25">
      <c r="A47" s="32" t="s">
        <v>155</v>
      </c>
      <c r="B47" s="56" t="s">
        <v>44</v>
      </c>
      <c r="C47" s="56" t="s">
        <v>199</v>
      </c>
      <c r="D47" s="15">
        <f>'Óvoda részletes'!M47+'Könyvtár részletes'!P47+'Művelődési ház részletes'!J47+'Szakrendelő részletes'!M47+'[1]Bölcsőde részletes'!P47+'PH részletes'!D47+'Önkorm. részletes'!BU47</f>
        <v>69334193</v>
      </c>
      <c r="E47" s="15">
        <f>'Óvoda részletes'!N47+'Könyvtár részletes'!Q47+'Művelődési ház részletes'!K47+'Szakrendelő részletes'!N47+'[1]Bölcsőde részletes'!Q47+'PH részletes'!E47+'Önkorm. részletes'!BV47</f>
        <v>72081430</v>
      </c>
      <c r="F47" s="15">
        <f>'Óvoda részletes'!O47+'Könyvtár részletes'!R47+'Művelődési ház részletes'!L47+'Szakrendelő részletes'!O47+'[1]Bölcsőde részletes'!R47+'PH részletes'!F47+'Önkorm. részletes'!BW47</f>
        <v>50129885</v>
      </c>
      <c r="G47" s="48">
        <f t="shared" si="0"/>
        <v>0.69546185473845346</v>
      </c>
    </row>
    <row r="48" spans="1:7" ht="15.75" x14ac:dyDescent="0.25">
      <c r="A48" s="32" t="s">
        <v>156</v>
      </c>
      <c r="B48" s="56" t="s">
        <v>45</v>
      </c>
      <c r="C48" s="56" t="s">
        <v>200</v>
      </c>
      <c r="D48" s="15">
        <f>'Óvoda részletes'!M48+'Könyvtár részletes'!P48+'Művelődési ház részletes'!J48+'Szakrendelő részletes'!M48+'[1]Bölcsőde részletes'!P48+'PH részletes'!D48+'Önkorm. részletes'!BU48</f>
        <v>329421061</v>
      </c>
      <c r="E48" s="15">
        <f>'Óvoda részletes'!N48+'Könyvtár részletes'!Q48+'Művelődési ház részletes'!K48+'Szakrendelő részletes'!N48+'[1]Bölcsőde részletes'!Q48+'PH részletes'!E48+'Önkorm. részletes'!BV48</f>
        <v>346224452</v>
      </c>
      <c r="F48" s="15">
        <f>'Óvoda részletes'!O48+'Könyvtár részletes'!R48+'Művelődési ház részletes'!L48+'Szakrendelő részletes'!O48+'[1]Bölcsőde részletes'!R48+'PH részletes'!F48+'Önkorm. részletes'!BW48</f>
        <v>249361224</v>
      </c>
      <c r="G48" s="48">
        <f t="shared" si="0"/>
        <v>0.72022996226736757</v>
      </c>
    </row>
    <row r="49" spans="1:7" ht="15.75" x14ac:dyDescent="0.25">
      <c r="A49" s="32" t="s">
        <v>157</v>
      </c>
      <c r="B49" s="10" t="s">
        <v>46</v>
      </c>
      <c r="C49" s="10" t="s">
        <v>201</v>
      </c>
      <c r="D49" s="15">
        <f>'Óvoda részletes'!M49+'Könyvtár részletes'!P49+'Művelődési ház részletes'!J49+'Szakrendelő részletes'!M49+'[1]Bölcsőde részletes'!P49+'PH részletes'!D49+'Önkorm. részletes'!BU49</f>
        <v>8750000</v>
      </c>
      <c r="E49" s="15">
        <f>'Óvoda részletes'!N49+'Könyvtár részletes'!Q49+'Művelődési ház részletes'!K49+'Szakrendelő részletes'!N49+'[1]Bölcsőde részletes'!Q49+'PH részletes'!E49+'Önkorm. részletes'!BV49</f>
        <v>15408368</v>
      </c>
      <c r="F49" s="15">
        <f>'Óvoda részletes'!O49+'Könyvtár részletes'!R49+'Művelődési ház részletes'!L49+'Szakrendelő részletes'!O49+'[1]Bölcsőde részletes'!R49+'PH részletes'!F49+'Önkorm. részletes'!BW49</f>
        <v>16051661</v>
      </c>
      <c r="G49" s="48">
        <f t="shared" si="0"/>
        <v>1.0417495869776734</v>
      </c>
    </row>
    <row r="50" spans="1:7" ht="15.75" x14ac:dyDescent="0.25">
      <c r="A50" s="35" t="s">
        <v>149</v>
      </c>
      <c r="B50" s="10" t="s">
        <v>47</v>
      </c>
      <c r="C50" s="10" t="s">
        <v>240</v>
      </c>
      <c r="D50" s="15">
        <f>'Óvoda részletes'!M50+'Könyvtár részletes'!P50+'Művelődési ház részletes'!J50+'Szakrendelő részletes'!M50+'[1]Bölcsőde részletes'!P50+'PH részletes'!D50+'Önkorm. részletes'!BU50</f>
        <v>19923628</v>
      </c>
      <c r="E50" s="15">
        <f>'Óvoda részletes'!N50+'Könyvtár részletes'!Q50+'Művelődési ház részletes'!K50+'Szakrendelő részletes'!N50+'[1]Bölcsőde részletes'!Q50+'PH részletes'!E50+'Önkorm. részletes'!BV50</f>
        <v>19923628</v>
      </c>
      <c r="F50" s="15">
        <f>'Óvoda részletes'!O50+'Könyvtár részletes'!R50+'Művelődési ház részletes'!L50+'Szakrendelő részletes'!O50+'[1]Bölcsőde részletes'!R50+'PH részletes'!F50+'Önkorm. részletes'!BW50</f>
        <v>13964694</v>
      </c>
      <c r="G50" s="48">
        <f t="shared" si="0"/>
        <v>0.70091119950643532</v>
      </c>
    </row>
    <row r="51" spans="1:7" ht="15.75" x14ac:dyDescent="0.25">
      <c r="A51" s="35" t="s">
        <v>150</v>
      </c>
      <c r="B51" s="10" t="s">
        <v>48</v>
      </c>
      <c r="C51" s="10" t="s">
        <v>241</v>
      </c>
      <c r="D51" s="15">
        <f>'Óvoda részletes'!M51+'Könyvtár részletes'!P51+'Művelődési ház részletes'!J51+'Szakrendelő részletes'!M51+'[1]Bölcsőde részletes'!P51+'PH részletes'!D51+'Önkorm. részletes'!BU51</f>
        <v>1600000</v>
      </c>
      <c r="E51" s="15">
        <f>'Óvoda részletes'!N51+'Könyvtár részletes'!Q51+'Művelődési ház részletes'!K51+'Szakrendelő részletes'!N51+'[1]Bölcsőde részletes'!Q51+'PH részletes'!E51+'Önkorm. részletes'!BV51</f>
        <v>1600000</v>
      </c>
      <c r="F51" s="15">
        <f>'Óvoda részletes'!O51+'Könyvtár részletes'!R51+'Művelődési ház részletes'!L51+'Szakrendelő részletes'!O51+'[1]Bölcsőde részletes'!R51+'PH részletes'!F51+'Önkorm. részletes'!BW51</f>
        <v>750000</v>
      </c>
      <c r="G51" s="48">
        <f t="shared" si="0"/>
        <v>0.46875</v>
      </c>
    </row>
    <row r="52" spans="1:7" ht="15.75" x14ac:dyDescent="0.25">
      <c r="A52" s="35" t="s">
        <v>151</v>
      </c>
      <c r="B52" s="10" t="s">
        <v>49</v>
      </c>
      <c r="C52" s="10" t="s">
        <v>242</v>
      </c>
      <c r="D52" s="15">
        <f>'Óvoda részletes'!M52+'Könyvtár részletes'!P52+'Művelődési ház részletes'!J52+'Szakrendelő részletes'!M52+'[1]Bölcsőde részletes'!P52+'PH részletes'!D52+'Önkorm. részletes'!BU52</f>
        <v>5000000</v>
      </c>
      <c r="E52" s="15">
        <f>'Óvoda részletes'!N52+'Könyvtár részletes'!Q52+'Művelődési ház részletes'!K52+'Szakrendelő részletes'!N52+'[1]Bölcsőde részletes'!Q52+'PH részletes'!E52+'Önkorm. részletes'!BV52</f>
        <v>5500000</v>
      </c>
      <c r="F52" s="15">
        <f>'Óvoda részletes'!O52+'Könyvtár részletes'!R52+'Művelődési ház részletes'!L52+'Szakrendelő részletes'!O52+'[1]Bölcsőde részletes'!R52+'PH részletes'!F52+'Önkorm. részletes'!BW52</f>
        <v>4490195</v>
      </c>
      <c r="G52" s="48">
        <f t="shared" si="0"/>
        <v>0.81639909090909091</v>
      </c>
    </row>
    <row r="53" spans="1:7" ht="15.75" x14ac:dyDescent="0.25">
      <c r="A53" s="36" t="s">
        <v>152</v>
      </c>
      <c r="B53" s="10" t="s">
        <v>50</v>
      </c>
      <c r="C53" s="10" t="s">
        <v>243</v>
      </c>
      <c r="D53" s="15">
        <f>'Óvoda részletes'!M53+'Könyvtár részletes'!P53+'Művelődési ház részletes'!J53+'Szakrendelő részletes'!M53+'[1]Bölcsőde részletes'!P53+'PH részletes'!D53+'Önkorm. részletes'!BU53</f>
        <v>0</v>
      </c>
      <c r="E53" s="15">
        <f>'Óvoda részletes'!N53+'Könyvtár részletes'!Q53+'Művelődési ház részletes'!K53+'Szakrendelő részletes'!N53+'[1]Bölcsőde részletes'!Q53+'PH részletes'!E53+'Önkorm. részletes'!BV53</f>
        <v>15897108</v>
      </c>
      <c r="F53" s="15">
        <f>'Óvoda részletes'!O53+'Könyvtár részletes'!R53+'Művelődési ház részletes'!L53+'Szakrendelő részletes'!O53+'[1]Bölcsőde részletes'!R53+'PH részletes'!F53+'Önkorm. részletes'!BW53</f>
        <v>0</v>
      </c>
      <c r="G53" s="48"/>
    </row>
    <row r="54" spans="1:7" ht="15.75" x14ac:dyDescent="0.25">
      <c r="A54" s="37" t="s">
        <v>160</v>
      </c>
      <c r="B54" s="56" t="s">
        <v>51</v>
      </c>
      <c r="C54" s="56" t="s">
        <v>202</v>
      </c>
      <c r="D54" s="15">
        <f>'Óvoda részletes'!M54+'Könyvtár részletes'!P54+'Művelődési ház részletes'!J54+'Szakrendelő részletes'!M54+'[1]Bölcsőde részletes'!P54+'PH részletes'!D54+'Önkorm. részletes'!BU54</f>
        <v>26523628</v>
      </c>
      <c r="E54" s="15">
        <f>'Óvoda részletes'!N54+'Könyvtár részletes'!Q54+'Művelődési ház részletes'!K54+'Szakrendelő részletes'!N54+'[1]Bölcsőde részletes'!Q54+'PH részletes'!E54+'Önkorm. részletes'!BV54</f>
        <v>42920736</v>
      </c>
      <c r="F54" s="15">
        <f>'Óvoda részletes'!O54+'Könyvtár részletes'!R54+'Művelődési ház részletes'!L54+'Szakrendelő részletes'!O54+'[1]Bölcsőde részletes'!R54+'PH részletes'!F54+'Önkorm. részletes'!BW54</f>
        <v>19204889</v>
      </c>
      <c r="G54" s="48">
        <f t="shared" si="0"/>
        <v>0.44745013226241043</v>
      </c>
    </row>
    <row r="55" spans="1:7" ht="15.75" x14ac:dyDescent="0.25">
      <c r="A55" s="38" t="s">
        <v>158</v>
      </c>
      <c r="B55" s="10" t="s">
        <v>52</v>
      </c>
      <c r="C55" s="10" t="s">
        <v>244</v>
      </c>
      <c r="D55" s="15">
        <f>'Óvoda részletes'!M55+'Könyvtár részletes'!P55+'Művelődési ház részletes'!J55+'Szakrendelő részletes'!M55+'[1]Bölcsőde részletes'!P55+'PH részletes'!D55+'Önkorm. részletes'!BU55</f>
        <v>2838380</v>
      </c>
      <c r="E55" s="15">
        <f>'Óvoda részletes'!N55+'Könyvtár részletes'!Q55+'Művelődési ház részletes'!K55+'Szakrendelő részletes'!N55+'[1]Bölcsőde részletes'!Q55+'PH részletes'!E55+'Önkorm. részletes'!BV55</f>
        <v>12514768</v>
      </c>
      <c r="F55" s="15">
        <f>'Óvoda részletes'!O55+'Könyvtár részletes'!R55+'Művelődési ház részletes'!L55+'Szakrendelő részletes'!O55+'[1]Bölcsőde részletes'!R55+'PH részletes'!F55+'Önkorm. részletes'!BW55</f>
        <v>11597569</v>
      </c>
      <c r="G55" s="48">
        <f t="shared" si="0"/>
        <v>0.92671066694963899</v>
      </c>
    </row>
    <row r="56" spans="1:7" ht="15.75" x14ac:dyDescent="0.25">
      <c r="A56" s="34" t="s">
        <v>153</v>
      </c>
      <c r="B56" s="10" t="s">
        <v>53</v>
      </c>
      <c r="C56" s="10" t="s">
        <v>245</v>
      </c>
      <c r="D56" s="15">
        <f>'Óvoda részletes'!M56+'Könyvtár részletes'!P56+'Művelődési ház részletes'!J56+'Szakrendelő részletes'!M56+'[1]Bölcsőde részletes'!P56+'PH részletes'!D56+'Önkorm. részletes'!BU56</f>
        <v>542318</v>
      </c>
      <c r="E56" s="15">
        <f>'Óvoda részletes'!N56+'Könyvtár részletes'!Q56+'Művelődési ház részletes'!K56+'Szakrendelő részletes'!N56+'[1]Bölcsőde részletes'!Q56+'PH részletes'!E56+'Önkorm. részletes'!BV56</f>
        <v>2893378</v>
      </c>
      <c r="F56" s="15">
        <f>'Óvoda részletes'!O56+'Könyvtár részletes'!R56+'Művelődési ház részletes'!L56+'Szakrendelő részletes'!O56+'[1]Bölcsőde részletes'!R56+'PH részletes'!F56+'Önkorm. részletes'!BW56</f>
        <v>2665586</v>
      </c>
      <c r="G56" s="48">
        <f t="shared" si="0"/>
        <v>0.92127126148052552</v>
      </c>
    </row>
    <row r="57" spans="1:7" ht="15.75" x14ac:dyDescent="0.25">
      <c r="A57" s="39" t="s">
        <v>161</v>
      </c>
      <c r="B57" s="56" t="s">
        <v>54</v>
      </c>
      <c r="C57" s="56" t="s">
        <v>203</v>
      </c>
      <c r="D57" s="15">
        <f>'Óvoda részletes'!M57+'Könyvtár részletes'!P57+'Művelődési ház részletes'!J57+'Szakrendelő részletes'!M57+'[1]Bölcsőde részletes'!P57+'PH részletes'!D57+'Önkorm. részletes'!BU57</f>
        <v>3380698</v>
      </c>
      <c r="E57" s="15">
        <f>'Óvoda részletes'!N57+'Könyvtár részletes'!Q57+'Művelődési ház részletes'!K57+'Szakrendelő részletes'!N57+'[1]Bölcsőde részletes'!Q57+'PH részletes'!E57+'Önkorm. részletes'!BV57</f>
        <v>15408146</v>
      </c>
      <c r="F57" s="15">
        <f>'Óvoda részletes'!O57+'Könyvtár részletes'!R57+'Művelődési ház részletes'!L57+'Szakrendelő részletes'!O57+'[1]Bölcsőde részletes'!R57+'PH részletes'!F57+'Önkorm. részletes'!BW57</f>
        <v>14263155</v>
      </c>
      <c r="G57" s="48">
        <f t="shared" si="0"/>
        <v>0.92568924256039631</v>
      </c>
    </row>
    <row r="58" spans="1:7" ht="15.75" x14ac:dyDescent="0.25">
      <c r="A58" s="35" t="s">
        <v>159</v>
      </c>
      <c r="B58" s="10" t="s">
        <v>55</v>
      </c>
      <c r="C58" s="10" t="s">
        <v>246</v>
      </c>
      <c r="D58" s="15">
        <f>'Óvoda részletes'!M58+'Könyvtár részletes'!P58+'Művelődési ház részletes'!J58+'Szakrendelő részletes'!M58+'[1]Bölcsőde részletes'!P58+'PH részletes'!D58+'Önkorm. részletes'!BU58</f>
        <v>332420791</v>
      </c>
      <c r="E58" s="15">
        <f>'Óvoda részletes'!N58+'Könyvtár részletes'!Q58+'Művelődési ház részletes'!K58+'Szakrendelő részletes'!N58+'[1]Bölcsőde részletes'!Q58+'PH részletes'!E58+'Önkorm. részletes'!BV58</f>
        <v>325445002</v>
      </c>
      <c r="F58" s="15">
        <f>'Óvoda részletes'!O58+'Könyvtár részletes'!R58+'Művelődési ház részletes'!L58+'Szakrendelő részletes'!O58+'[1]Bölcsőde részletes'!R58+'PH részletes'!F58+'Önkorm. részletes'!BW58</f>
        <v>67400465</v>
      </c>
      <c r="G58" s="48">
        <f t="shared" si="0"/>
        <v>0.20710247379985883</v>
      </c>
    </row>
    <row r="59" spans="1:7" ht="15.75" x14ac:dyDescent="0.25">
      <c r="A59" s="40" t="s">
        <v>154</v>
      </c>
      <c r="B59" s="10" t="s">
        <v>56</v>
      </c>
      <c r="C59" s="10" t="s">
        <v>247</v>
      </c>
      <c r="D59" s="15">
        <f>'Óvoda részletes'!M59+'Könyvtár részletes'!P59+'Művelődési ház részletes'!J59+'Szakrendelő részletes'!M59+'[1]Bölcsőde részletes'!P59+'PH részletes'!D59+'Önkorm. részletes'!BU59</f>
        <v>89753615</v>
      </c>
      <c r="E59" s="15">
        <f>'Óvoda részletes'!N59+'Könyvtár részletes'!Q59+'Művelődési ház részletes'!K59+'Szakrendelő részletes'!N59+'[1]Bölcsőde részletes'!Q59+'PH részletes'!E59+'Önkorm. részletes'!BV59</f>
        <v>88110345</v>
      </c>
      <c r="F59" s="15">
        <f>'Óvoda részletes'!O59+'Könyvtár részletes'!R59+'Művelődési ház részletes'!L59+'Szakrendelő részletes'!O59+'[1]Bölcsőde részletes'!R59+'PH részletes'!F59+'Önkorm. részletes'!BW59</f>
        <v>7506116</v>
      </c>
      <c r="G59" s="48">
        <f t="shared" si="0"/>
        <v>8.5189951304809899E-2</v>
      </c>
    </row>
    <row r="60" spans="1:7" ht="15.75" x14ac:dyDescent="0.25">
      <c r="A60" s="41" t="s">
        <v>162</v>
      </c>
      <c r="B60" s="56" t="s">
        <v>57</v>
      </c>
      <c r="C60" s="56" t="s">
        <v>204</v>
      </c>
      <c r="D60" s="15">
        <f>'Óvoda részletes'!M60+'Könyvtár részletes'!P60+'Művelődési ház részletes'!J60+'Szakrendelő részletes'!M60+'[1]Bölcsőde részletes'!P60+'PH részletes'!D60+'Önkorm. részletes'!BU60</f>
        <v>422174406</v>
      </c>
      <c r="E60" s="15">
        <f>'Óvoda részletes'!N60+'Könyvtár részletes'!Q60+'Művelődési ház részletes'!K60+'Szakrendelő részletes'!N60+'[1]Bölcsőde részletes'!Q60+'PH részletes'!E60+'Önkorm. részletes'!BV60</f>
        <v>413555347</v>
      </c>
      <c r="F60" s="15">
        <f>'Óvoda részletes'!O60+'Könyvtár részletes'!R60+'Művelődési ház részletes'!L60+'Szakrendelő részletes'!O60+'[1]Bölcsőde részletes'!R60+'PH részletes'!F60+'Önkorm. részletes'!BW60</f>
        <v>74906581</v>
      </c>
      <c r="G60" s="48">
        <f t="shared" si="0"/>
        <v>0.18112830977373387</v>
      </c>
    </row>
    <row r="61" spans="1:7" ht="15.75" x14ac:dyDescent="0.25">
      <c r="A61" s="41" t="s">
        <v>163</v>
      </c>
      <c r="B61" s="10" t="s">
        <v>58</v>
      </c>
      <c r="C61" s="10" t="s">
        <v>205</v>
      </c>
      <c r="D61" s="15">
        <f>'Óvoda részletes'!M61+'Könyvtár részletes'!P61+'Művelődési ház részletes'!J61+'Szakrendelő részletes'!M61+'[1]Bölcsőde részletes'!P61+'PH részletes'!D61+'Önkorm. részletes'!BU61</f>
        <v>2000000</v>
      </c>
      <c r="E61" s="15">
        <f>'Óvoda részletes'!N61+'Könyvtár részletes'!Q61+'Művelődési ház részletes'!K61+'Szakrendelő részletes'!N61+'[1]Bölcsőde részletes'!Q61+'PH részletes'!E61+'Önkorm. részletes'!BV61</f>
        <v>2000000</v>
      </c>
      <c r="F61" s="15">
        <f>'Óvoda részletes'!O61+'Könyvtár részletes'!R61+'Művelődési ház részletes'!L61+'Szakrendelő részletes'!O61+'[1]Bölcsőde részletes'!R61+'PH részletes'!F61+'Önkorm. részletes'!BW61</f>
        <v>0</v>
      </c>
      <c r="G61" s="48">
        <f t="shared" si="0"/>
        <v>0</v>
      </c>
    </row>
    <row r="62" spans="1:7" ht="15.75" x14ac:dyDescent="0.25">
      <c r="A62" s="42" t="s">
        <v>164</v>
      </c>
      <c r="B62" s="56" t="s">
        <v>60</v>
      </c>
      <c r="C62" s="56" t="s">
        <v>291</v>
      </c>
      <c r="D62" s="15">
        <f>'Óvoda részletes'!M62+'Könyvtár részletes'!P62+'Művelődési ház részletes'!J62+'Szakrendelő részletes'!M62+'[1]Bölcsőde részletes'!P62+'PH részletes'!D62+'Önkorm. részletes'!BU62</f>
        <v>1452166099</v>
      </c>
      <c r="E62" s="15">
        <f>'Óvoda részletes'!N62+'Könyvtár részletes'!Q62+'Művelődési ház részletes'!K62+'Szakrendelő részletes'!N62+'[1]Bölcsőde részletes'!Q62+'PH részletes'!E62+'Önkorm. részletes'!BV62</f>
        <v>1494782294</v>
      </c>
      <c r="F62" s="15">
        <f>'Óvoda részletes'!O62+'Könyvtár részletes'!R62+'Művelődési ház részletes'!L62+'Szakrendelő részletes'!O62+'[1]Bölcsőde részletes'!R62+'PH részletes'!F62+'Önkorm. részletes'!BW62</f>
        <v>878332504</v>
      </c>
      <c r="G62" s="48">
        <f t="shared" si="0"/>
        <v>0.58759894837234405</v>
      </c>
    </row>
    <row r="63" spans="1:7" ht="15.75" x14ac:dyDescent="0.25">
      <c r="A63" s="40" t="s">
        <v>317</v>
      </c>
      <c r="B63" s="131" t="s">
        <v>249</v>
      </c>
      <c r="C63" s="10" t="s">
        <v>299</v>
      </c>
      <c r="D63" s="15">
        <f>'Önkorm. részletes'!AN63</f>
        <v>16924021</v>
      </c>
      <c r="E63" s="15">
        <f>'Önkorm. részletes'!AO63</f>
        <v>16924021</v>
      </c>
      <c r="F63" s="15">
        <f>'Önkorm. részletes'!AP63</f>
        <v>16924021</v>
      </c>
      <c r="G63" s="48">
        <f t="shared" si="0"/>
        <v>1</v>
      </c>
    </row>
    <row r="64" spans="1:7" ht="15.75" x14ac:dyDescent="0.25">
      <c r="A64" s="40" t="s">
        <v>255</v>
      </c>
      <c r="B64" s="132"/>
      <c r="C64" s="10" t="s">
        <v>298</v>
      </c>
      <c r="D64" s="15">
        <f>'Óvoda részletes'!M63+'Könyvtár részletes'!P63+'Művelődési ház részletes'!J63+'Szakrendelő részletes'!M63+'[1]Bölcsőde részletes'!P63+'PH részletes'!D63+'Önkorm. részletes'!BU63-'Önkorm. részletes'!AN63</f>
        <v>468300363</v>
      </c>
      <c r="E64" s="15">
        <f>'Óvoda részletes'!N63+'Könyvtár részletes'!Q63+'Művelődési ház részletes'!K63+'Szakrendelő részletes'!N63+'[1]Bölcsőde részletes'!Q63+'PH részletes'!E63+'Önkorm. részletes'!BV63-'Önkorm. részletes'!AO63</f>
        <v>471903255</v>
      </c>
      <c r="F64" s="15">
        <f>'Óvoda részletes'!O63+'Könyvtár részletes'!R63+'Művelődési ház részletes'!L63+'Szakrendelő részletes'!O63+'[1]Bölcsőde részletes'!R63+'PH részletes'!F63+'Önkorm. részletes'!BW63-'Önkorm. részletes'!AP63</f>
        <v>360182709</v>
      </c>
      <c r="G64" s="48">
        <f t="shared" si="0"/>
        <v>0.7632554028473485</v>
      </c>
    </row>
    <row r="65" spans="1:7" ht="20.25" customHeight="1" x14ac:dyDescent="0.25">
      <c r="A65" s="51" t="s">
        <v>327</v>
      </c>
      <c r="B65" s="56" t="s">
        <v>290</v>
      </c>
      <c r="C65" s="56" t="s">
        <v>251</v>
      </c>
      <c r="D65" s="55">
        <f>D62+D63</f>
        <v>1469090120</v>
      </c>
      <c r="E65" s="55">
        <f>E62+E63</f>
        <v>1511706315</v>
      </c>
      <c r="F65" s="55">
        <f>F62+F63</f>
        <v>895256525</v>
      </c>
      <c r="G65" s="48">
        <f t="shared" si="0"/>
        <v>0.59221590603727814</v>
      </c>
    </row>
    <row r="66" spans="1:7" ht="15.75" x14ac:dyDescent="0.2">
      <c r="A66" s="19"/>
      <c r="D66" s="20"/>
      <c r="E66" s="20"/>
    </row>
    <row r="67" spans="1:7" x14ac:dyDescent="0.2">
      <c r="D67" s="22"/>
      <c r="E67" s="22"/>
      <c r="F67" s="22"/>
    </row>
    <row r="69" spans="1:7" x14ac:dyDescent="0.2">
      <c r="F69" s="20"/>
    </row>
  </sheetData>
  <mergeCells count="6">
    <mergeCell ref="G3:G4"/>
    <mergeCell ref="B63:B64"/>
    <mergeCell ref="A3:B4"/>
    <mergeCell ref="D3:F3"/>
    <mergeCell ref="A1:B1"/>
    <mergeCell ref="C3:C4"/>
  </mergeCells>
  <pageMargins left="0.31496062992125984" right="0.31496062992125984" top="0.35433070866141736" bottom="0.35433070866141736" header="0.31496062992125984" footer="0.31496062992125984"/>
  <pageSetup paperSize="9" scale="73" fitToWidth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Normal="80" zoomScaleSheetLayoutView="100" workbookViewId="0">
      <selection sqref="A1:B1"/>
    </sheetView>
  </sheetViews>
  <sheetFormatPr defaultRowHeight="12.75" x14ac:dyDescent="0.2"/>
  <cols>
    <col min="1" max="1" width="44.28515625" customWidth="1"/>
    <col min="2" max="2" width="4.28515625" customWidth="1"/>
    <col min="3" max="3" width="8" customWidth="1"/>
    <col min="4" max="4" width="12.5703125" customWidth="1"/>
    <col min="5" max="5" width="12.42578125" customWidth="1"/>
    <col min="6" max="6" width="13.140625" customWidth="1"/>
    <col min="7" max="7" width="6.140625" customWidth="1"/>
  </cols>
  <sheetData>
    <row r="1" spans="1:7" ht="15.75" customHeight="1" x14ac:dyDescent="0.2">
      <c r="A1" s="141" t="s">
        <v>504</v>
      </c>
      <c r="B1" s="141"/>
      <c r="C1" s="44"/>
      <c r="D1" s="7"/>
      <c r="E1" s="135" t="s">
        <v>67</v>
      </c>
      <c r="F1" s="135"/>
    </row>
    <row r="2" spans="1:7" ht="26.1" customHeight="1" x14ac:dyDescent="0.2">
      <c r="A2" s="5" t="s">
        <v>104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5" t="s">
        <v>1</v>
      </c>
      <c r="B3" s="145"/>
      <c r="C3" s="142" t="s">
        <v>190</v>
      </c>
      <c r="D3" s="140" t="s">
        <v>61</v>
      </c>
      <c r="E3" s="140"/>
      <c r="F3" s="140"/>
      <c r="G3" s="144" t="s">
        <v>269</v>
      </c>
    </row>
    <row r="4" spans="1:7" ht="15.7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144"/>
    </row>
    <row r="5" spans="1:7" ht="15.75" x14ac:dyDescent="0.25">
      <c r="A5" s="13" t="s">
        <v>172</v>
      </c>
      <c r="B5" s="10" t="s">
        <v>2</v>
      </c>
      <c r="C5" s="10" t="s">
        <v>191</v>
      </c>
      <c r="D5" s="21">
        <f>'Óvoda részletes'!M18</f>
        <v>118942034</v>
      </c>
      <c r="E5" s="21">
        <f>'Óvoda részletes'!N18</f>
        <v>117151128</v>
      </c>
      <c r="F5" s="21">
        <f>'Óvoda részletes'!O18</f>
        <v>89183122</v>
      </c>
      <c r="G5" s="47">
        <f>F5/E5</f>
        <v>0.76126558508254394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'Óvoda részletes'!M22</f>
        <v>1360000</v>
      </c>
      <c r="E6" s="16">
        <f>'Óvoda részletes'!N22</f>
        <v>1387169</v>
      </c>
      <c r="F6" s="16">
        <f>'Óvoda részletes'!O22</f>
        <v>1315173</v>
      </c>
      <c r="G6" s="47">
        <f t="shared" ref="G6:G22" si="0">F6/E6</f>
        <v>0.94809860947007896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'Óvoda részletes'!M23</f>
        <v>120302034</v>
      </c>
      <c r="E7" s="16">
        <f>'Óvoda részletes'!N23</f>
        <v>118538297</v>
      </c>
      <c r="F7" s="16">
        <f>'Óvoda részletes'!O23</f>
        <v>90498295</v>
      </c>
      <c r="G7" s="47">
        <f t="shared" si="0"/>
        <v>0.76345195848393199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'Óvoda részletes'!M24</f>
        <v>15914100</v>
      </c>
      <c r="E8" s="16">
        <f>'Óvoda részletes'!N24</f>
        <v>15914100</v>
      </c>
      <c r="F8" s="16">
        <f>'Óvoda részletes'!O24</f>
        <v>14225247</v>
      </c>
      <c r="G8" s="47">
        <f t="shared" si="0"/>
        <v>0.8938769393179633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'Óvoda részletes'!M28</f>
        <v>2005000</v>
      </c>
      <c r="E9" s="16">
        <f>'Óvoda részletes'!N28</f>
        <v>1481042</v>
      </c>
      <c r="F9" s="16">
        <f>'Óvoda részletes'!O28</f>
        <v>652861</v>
      </c>
      <c r="G9" s="47">
        <f t="shared" si="0"/>
        <v>0.44081194186255351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7">
        <f>'Óvoda részletes'!M31</f>
        <v>136000</v>
      </c>
      <c r="E10" s="17">
        <f>'Óvoda részletes'!N31</f>
        <v>136000</v>
      </c>
      <c r="F10" s="17">
        <f>'Óvoda részletes'!O31</f>
        <v>62433</v>
      </c>
      <c r="G10" s="47">
        <f t="shared" si="0"/>
        <v>0.45906617647058823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'Óvoda részletes'!M39</f>
        <v>5498000</v>
      </c>
      <c r="E11" s="16">
        <f>'Óvoda részletes'!N39</f>
        <v>7658021</v>
      </c>
      <c r="F11" s="16">
        <f>'Óvoda részletes'!O39</f>
        <v>6411527</v>
      </c>
      <c r="G11" s="47">
        <f t="shared" si="0"/>
        <v>0.83723027137167683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'Óvoda részletes'!M42</f>
        <v>20000</v>
      </c>
      <c r="E12" s="16">
        <f>'Óvoda részletes'!N42</f>
        <v>20000</v>
      </c>
      <c r="F12" s="16">
        <f>'Óvoda részletes'!O42</f>
        <v>0</v>
      </c>
      <c r="G12" s="47">
        <f t="shared" si="0"/>
        <v>0</v>
      </c>
    </row>
    <row r="13" spans="1:7" ht="25.5" x14ac:dyDescent="0.2">
      <c r="A13" s="32" t="s">
        <v>175</v>
      </c>
      <c r="B13" s="10" t="s">
        <v>10</v>
      </c>
      <c r="C13" s="10" t="s">
        <v>199</v>
      </c>
      <c r="D13" s="16">
        <f>'Óvoda részletes'!M47</f>
        <v>1434400</v>
      </c>
      <c r="E13" s="16">
        <f>'Óvoda részletes'!N47</f>
        <v>2130491</v>
      </c>
      <c r="F13" s="16">
        <f>'Óvoda részletes'!O47</f>
        <v>1408191</v>
      </c>
      <c r="G13" s="47">
        <f t="shared" si="0"/>
        <v>0.66097017072590314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'Óvoda részletes'!M48</f>
        <v>9093400</v>
      </c>
      <c r="E14" s="16">
        <f>'Óvoda részletes'!N48</f>
        <v>11425554</v>
      </c>
      <c r="F14" s="16">
        <f>'Óvoda részletes'!O48</f>
        <v>8535012</v>
      </c>
      <c r="G14" s="47">
        <f t="shared" si="0"/>
        <v>0.7470107795210631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7">
        <f>'Óvoda részletes'!M49</f>
        <v>0</v>
      </c>
      <c r="E15" s="17">
        <f>'Óvoda részletes'!N49</f>
        <v>0</v>
      </c>
      <c r="F15" s="17">
        <f>'Óvoda részletes'!O49</f>
        <v>0</v>
      </c>
      <c r="G15" s="47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7">
        <f>'Óvoda részletes'!M54</f>
        <v>0</v>
      </c>
      <c r="E16" s="17">
        <f>'Óvoda részletes'!N54</f>
        <v>0</v>
      </c>
      <c r="F16" s="17">
        <f>'Óvoda részletes'!O54</f>
        <v>0</v>
      </c>
      <c r="G16" s="47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7">
        <f>'Óvoda részletes'!M57</f>
        <v>190500</v>
      </c>
      <c r="E17" s="17">
        <f>'Óvoda részletes'!N57</f>
        <v>444500</v>
      </c>
      <c r="F17" s="17">
        <f>'Óvoda részletes'!O57</f>
        <v>336462</v>
      </c>
      <c r="G17" s="47">
        <f t="shared" si="0"/>
        <v>0.75694488188976383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'Óvoda részletes'!M60</f>
        <v>0</v>
      </c>
      <c r="E18" s="16">
        <f>'Óvoda részletes'!N60</f>
        <v>0</v>
      </c>
      <c r="F18" s="16">
        <f>'Óvoda részletes'!O60</f>
        <v>0</v>
      </c>
      <c r="G18" s="47"/>
    </row>
    <row r="19" spans="1:7" ht="15.75" x14ac:dyDescent="0.25">
      <c r="A19" s="41" t="s">
        <v>163</v>
      </c>
      <c r="B19" s="10" t="s">
        <v>16</v>
      </c>
      <c r="C19" s="10" t="s">
        <v>205</v>
      </c>
      <c r="D19" s="15">
        <f>'Óvoda részletes'!M61</f>
        <v>0</v>
      </c>
      <c r="E19" s="15">
        <f>'Óvoda részletes'!N61</f>
        <v>0</v>
      </c>
      <c r="F19" s="15">
        <f>'Óvoda részletes'!O61</f>
        <v>0</v>
      </c>
      <c r="G19" s="47"/>
    </row>
    <row r="20" spans="1:7" ht="25.5" x14ac:dyDescent="0.2">
      <c r="A20" s="45" t="s">
        <v>252</v>
      </c>
      <c r="B20" s="10" t="s">
        <v>17</v>
      </c>
      <c r="C20" s="10" t="s">
        <v>291</v>
      </c>
      <c r="D20" s="28">
        <f>'Óvoda részletes'!M62</f>
        <v>145500034</v>
      </c>
      <c r="E20" s="28">
        <f>'Óvoda részletes'!N62</f>
        <v>146322451</v>
      </c>
      <c r="F20" s="28">
        <f>'Óvoda részletes'!O62</f>
        <v>113595016</v>
      </c>
      <c r="G20" s="47">
        <f t="shared" si="0"/>
        <v>0.77633346915436785</v>
      </c>
    </row>
    <row r="21" spans="1:7" ht="15.75" x14ac:dyDescent="0.25">
      <c r="A21" s="41" t="s">
        <v>248</v>
      </c>
      <c r="B21" s="10" t="s">
        <v>18</v>
      </c>
      <c r="C21" s="10" t="s">
        <v>250</v>
      </c>
      <c r="D21" s="15">
        <f>'Óvoda részletes'!M63</f>
        <v>0</v>
      </c>
      <c r="E21" s="15">
        <f>'Óvoda részletes'!N63</f>
        <v>0</v>
      </c>
      <c r="F21" s="15">
        <f>'Óvoda részletes'!O63</f>
        <v>0</v>
      </c>
      <c r="G21" s="47"/>
    </row>
    <row r="22" spans="1:7" ht="24" customHeight="1" x14ac:dyDescent="0.2">
      <c r="A22" s="45" t="s">
        <v>293</v>
      </c>
      <c r="B22" s="10" t="s">
        <v>19</v>
      </c>
      <c r="C22" s="10" t="s">
        <v>251</v>
      </c>
      <c r="D22" s="70">
        <f>'Óvoda részletes'!M64</f>
        <v>145500034</v>
      </c>
      <c r="E22" s="70">
        <f>'Óvoda részletes'!N64</f>
        <v>146322451</v>
      </c>
      <c r="F22" s="70">
        <f>'Óvoda részletes'!O64</f>
        <v>113595016</v>
      </c>
      <c r="G22" s="47">
        <f t="shared" si="0"/>
        <v>0.77633346915436785</v>
      </c>
    </row>
  </sheetData>
  <mergeCells count="6">
    <mergeCell ref="G3:G4"/>
    <mergeCell ref="E1:F1"/>
    <mergeCell ref="A3:B4"/>
    <mergeCell ref="D3:F3"/>
    <mergeCell ref="A1:B1"/>
    <mergeCell ref="C3:C4"/>
  </mergeCells>
  <pageMargins left="0.39370078740157483" right="0.39370078740157483" top="0.74803149606299213" bottom="0.74803149606299213" header="0.31496062992125984" footer="0.31496062992125984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69"/>
  <sheetViews>
    <sheetView view="pageBreakPreview" zoomScale="90" zoomScaleNormal="90" zoomScaleSheetLayoutView="90" workbookViewId="0">
      <pane xSplit="2" ySplit="4" topLeftCell="C35" activePane="bottomRight" state="frozen"/>
      <selection pane="topRight" activeCell="C1" sqref="C1"/>
      <selection pane="bottomLeft" activeCell="A4" sqref="A4"/>
      <selection pane="bottomRight" activeCell="O64" sqref="A64:O64"/>
    </sheetView>
  </sheetViews>
  <sheetFormatPr defaultRowHeight="12.75" x14ac:dyDescent="0.2"/>
  <cols>
    <col min="1" max="1" width="61.85546875" customWidth="1"/>
    <col min="2" max="2" width="4.28515625" customWidth="1"/>
    <col min="3" max="3" width="8.140625" customWidth="1"/>
    <col min="4" max="4" width="12.140625" customWidth="1"/>
    <col min="5" max="5" width="11.7109375" customWidth="1"/>
    <col min="6" max="9" width="13.140625" customWidth="1"/>
    <col min="10" max="12" width="11.7109375" customWidth="1"/>
    <col min="13" max="13" width="14" customWidth="1"/>
    <col min="14" max="14" width="13.5703125" customWidth="1"/>
    <col min="15" max="15" width="13.85546875" customWidth="1"/>
  </cols>
  <sheetData>
    <row r="1" spans="1:15" ht="18.75" x14ac:dyDescent="0.2">
      <c r="A1" s="5" t="s">
        <v>505</v>
      </c>
      <c r="B1" s="9"/>
      <c r="C1" s="9"/>
    </row>
    <row r="2" spans="1:15" ht="15" customHeight="1" x14ac:dyDescent="0.25">
      <c r="A2" s="145" t="s">
        <v>1</v>
      </c>
      <c r="B2" s="145"/>
      <c r="C2" s="142" t="s">
        <v>190</v>
      </c>
      <c r="D2" s="152" t="s">
        <v>348</v>
      </c>
      <c r="E2" s="152"/>
      <c r="F2" s="152"/>
      <c r="G2" s="152" t="s">
        <v>349</v>
      </c>
      <c r="H2" s="152"/>
      <c r="I2" s="152"/>
      <c r="J2" s="153" t="s">
        <v>87</v>
      </c>
      <c r="K2" s="154"/>
      <c r="L2" s="155"/>
      <c r="M2" s="146" t="s">
        <v>65</v>
      </c>
      <c r="N2" s="147"/>
      <c r="O2" s="148"/>
    </row>
    <row r="3" spans="1:15" ht="15" customHeight="1" x14ac:dyDescent="0.25">
      <c r="A3" s="145"/>
      <c r="B3" s="145"/>
      <c r="C3" s="162"/>
      <c r="D3" s="156" t="s">
        <v>347</v>
      </c>
      <c r="E3" s="157"/>
      <c r="F3" s="158"/>
      <c r="G3" s="156" t="s">
        <v>187</v>
      </c>
      <c r="H3" s="157"/>
      <c r="I3" s="158"/>
      <c r="J3" s="159" t="s">
        <v>188</v>
      </c>
      <c r="K3" s="160"/>
      <c r="L3" s="161"/>
      <c r="M3" s="149"/>
      <c r="N3" s="150"/>
      <c r="O3" s="151"/>
    </row>
    <row r="4" spans="1:15" ht="1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</row>
    <row r="5" spans="1:15" ht="15.75" x14ac:dyDescent="0.25">
      <c r="A5" s="11" t="s">
        <v>119</v>
      </c>
      <c r="B5" s="10" t="s">
        <v>2</v>
      </c>
      <c r="C5" s="10" t="s">
        <v>206</v>
      </c>
      <c r="D5" s="15"/>
      <c r="E5" s="15"/>
      <c r="F5" s="15"/>
      <c r="G5" s="15">
        <v>114372200</v>
      </c>
      <c r="H5" s="15">
        <v>111325051</v>
      </c>
      <c r="I5" s="15">
        <v>84261548</v>
      </c>
      <c r="J5" s="15"/>
      <c r="K5" s="15"/>
      <c r="L5" s="15"/>
      <c r="M5" s="15">
        <f t="shared" ref="M5:M36" si="0">D5+J5+G5</f>
        <v>114372200</v>
      </c>
      <c r="N5" s="15">
        <f t="shared" ref="N5:N36" si="1">E5+K5+H5</f>
        <v>111325051</v>
      </c>
      <c r="O5" s="15">
        <f t="shared" ref="O5:O36" si="2">F5+L5+I5</f>
        <v>84261548</v>
      </c>
    </row>
    <row r="6" spans="1:15" ht="15.75" x14ac:dyDescent="0.25">
      <c r="A6" s="11" t="s">
        <v>120</v>
      </c>
      <c r="B6" s="10" t="s">
        <v>3</v>
      </c>
      <c r="C6" s="10" t="s">
        <v>207</v>
      </c>
      <c r="D6" s="15"/>
      <c r="E6" s="15"/>
      <c r="F6" s="15"/>
      <c r="G6" s="15">
        <v>473760</v>
      </c>
      <c r="H6" s="15">
        <v>444160</v>
      </c>
      <c r="I6" s="15"/>
      <c r="J6" s="15"/>
      <c r="K6" s="15"/>
      <c r="L6" s="15"/>
      <c r="M6" s="15">
        <f t="shared" si="0"/>
        <v>473760</v>
      </c>
      <c r="N6" s="15">
        <f t="shared" si="1"/>
        <v>444160</v>
      </c>
      <c r="O6" s="15">
        <f t="shared" si="2"/>
        <v>0</v>
      </c>
    </row>
    <row r="7" spans="1:15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>
        <f t="shared" si="0"/>
        <v>0</v>
      </c>
      <c r="N7" s="15">
        <f t="shared" si="1"/>
        <v>0</v>
      </c>
      <c r="O7" s="15">
        <f t="shared" si="2"/>
        <v>0</v>
      </c>
    </row>
    <row r="8" spans="1:15" ht="15.75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/>
      <c r="K8" s="15"/>
      <c r="L8" s="15"/>
      <c r="M8" s="15">
        <f t="shared" si="0"/>
        <v>0</v>
      </c>
      <c r="N8" s="15">
        <f t="shared" si="1"/>
        <v>0</v>
      </c>
      <c r="O8" s="15">
        <f t="shared" si="2"/>
        <v>0</v>
      </c>
    </row>
    <row r="9" spans="1:15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>
        <f t="shared" si="0"/>
        <v>0</v>
      </c>
      <c r="N9" s="15">
        <f t="shared" si="1"/>
        <v>0</v>
      </c>
      <c r="O9" s="15">
        <f t="shared" si="2"/>
        <v>0</v>
      </c>
    </row>
    <row r="10" spans="1:15" ht="15.75" x14ac:dyDescent="0.2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>
        <v>844074</v>
      </c>
      <c r="H10" s="15">
        <v>1129917</v>
      </c>
      <c r="I10" s="15">
        <v>1070493</v>
      </c>
      <c r="J10" s="15"/>
      <c r="K10" s="15"/>
      <c r="L10" s="15"/>
      <c r="M10" s="15">
        <f t="shared" si="0"/>
        <v>844074</v>
      </c>
      <c r="N10" s="15">
        <f t="shared" si="1"/>
        <v>1129917</v>
      </c>
      <c r="O10" s="15">
        <f t="shared" si="2"/>
        <v>1070493</v>
      </c>
    </row>
    <row r="11" spans="1:15" ht="15.75" x14ac:dyDescent="0.25">
      <c r="A11" s="12" t="s">
        <v>125</v>
      </c>
      <c r="B11" s="10" t="s">
        <v>8</v>
      </c>
      <c r="C11" s="10" t="s">
        <v>212</v>
      </c>
      <c r="D11" s="15"/>
      <c r="E11" s="15"/>
      <c r="F11" s="15"/>
      <c r="G11" s="15">
        <v>2430000</v>
      </c>
      <c r="H11" s="15">
        <v>2430000</v>
      </c>
      <c r="I11" s="15">
        <v>2287500</v>
      </c>
      <c r="J11" s="15"/>
      <c r="K11" s="15"/>
      <c r="L11" s="15"/>
      <c r="M11" s="15">
        <f t="shared" si="0"/>
        <v>2430000</v>
      </c>
      <c r="N11" s="15">
        <f t="shared" si="1"/>
        <v>2430000</v>
      </c>
      <c r="O11" s="15">
        <f t="shared" si="2"/>
        <v>2287500</v>
      </c>
    </row>
    <row r="12" spans="1:15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>
        <f t="shared" si="0"/>
        <v>0</v>
      </c>
      <c r="N12" s="15">
        <f t="shared" si="1"/>
        <v>0</v>
      </c>
      <c r="O12" s="15">
        <f t="shared" si="2"/>
        <v>0</v>
      </c>
    </row>
    <row r="13" spans="1:15" ht="15.75" x14ac:dyDescent="0.25">
      <c r="A13" s="12" t="s">
        <v>127</v>
      </c>
      <c r="B13" s="10" t="s">
        <v>10</v>
      </c>
      <c r="C13" s="10" t="s">
        <v>214</v>
      </c>
      <c r="D13" s="15"/>
      <c r="E13" s="15"/>
      <c r="F13" s="15"/>
      <c r="G13" s="15">
        <v>498000</v>
      </c>
      <c r="H13" s="15">
        <v>498000</v>
      </c>
      <c r="I13" s="15">
        <v>309395</v>
      </c>
      <c r="J13" s="15"/>
      <c r="K13" s="15"/>
      <c r="L13" s="15"/>
      <c r="M13" s="15">
        <f t="shared" si="0"/>
        <v>498000</v>
      </c>
      <c r="N13" s="15">
        <f t="shared" si="1"/>
        <v>498000</v>
      </c>
      <c r="O13" s="15">
        <f t="shared" si="2"/>
        <v>309395</v>
      </c>
    </row>
    <row r="14" spans="1:15" ht="15.75" x14ac:dyDescent="0.25">
      <c r="A14" s="12" t="s">
        <v>390</v>
      </c>
      <c r="B14" s="10" t="s">
        <v>11</v>
      </c>
      <c r="C14" s="10" t="s">
        <v>215</v>
      </c>
      <c r="D14" s="15"/>
      <c r="E14" s="15"/>
      <c r="F14" s="15"/>
      <c r="G14" s="15">
        <v>324000</v>
      </c>
      <c r="H14" s="15">
        <v>1324000</v>
      </c>
      <c r="I14" s="15">
        <v>1254186</v>
      </c>
      <c r="J14" s="15"/>
      <c r="K14" s="15"/>
      <c r="L14" s="15"/>
      <c r="M14" s="15">
        <f t="shared" si="0"/>
        <v>324000</v>
      </c>
      <c r="N14" s="15">
        <f t="shared" si="1"/>
        <v>1324000</v>
      </c>
      <c r="O14" s="15">
        <f t="shared" si="2"/>
        <v>1254186</v>
      </c>
    </row>
    <row r="15" spans="1:15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 t="shared" si="0"/>
        <v>0</v>
      </c>
      <c r="N15" s="15">
        <f t="shared" si="1"/>
        <v>0</v>
      </c>
      <c r="O15" s="15">
        <f t="shared" si="2"/>
        <v>0</v>
      </c>
    </row>
    <row r="16" spans="1:15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>
        <f t="shared" si="0"/>
        <v>0</v>
      </c>
      <c r="N16" s="15">
        <f t="shared" si="1"/>
        <v>0</v>
      </c>
      <c r="O16" s="15">
        <f t="shared" si="2"/>
        <v>0</v>
      </c>
    </row>
    <row r="17" spans="1:15" ht="15.75" x14ac:dyDescent="0.25">
      <c r="A17" s="12" t="s">
        <v>330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/>
      <c r="J17" s="15"/>
      <c r="K17" s="15"/>
      <c r="L17" s="15"/>
      <c r="M17" s="15">
        <f t="shared" si="0"/>
        <v>0</v>
      </c>
      <c r="N17" s="15">
        <f t="shared" si="1"/>
        <v>0</v>
      </c>
      <c r="O17" s="15">
        <f t="shared" si="2"/>
        <v>0</v>
      </c>
    </row>
    <row r="18" spans="1:15" ht="15.75" x14ac:dyDescent="0.2">
      <c r="A18" s="13" t="s">
        <v>130</v>
      </c>
      <c r="B18" s="56" t="s">
        <v>15</v>
      </c>
      <c r="C18" s="56" t="s">
        <v>191</v>
      </c>
      <c r="D18" s="63">
        <f>SUM(D5:D17)</f>
        <v>0</v>
      </c>
      <c r="E18" s="63">
        <f>SUM(E5:E17)</f>
        <v>0</v>
      </c>
      <c r="F18" s="63">
        <f>SUM(F5:F17)</f>
        <v>0</v>
      </c>
      <c r="G18" s="63">
        <f t="shared" ref="G18:H18" si="3">SUM(G5:G17)</f>
        <v>118942034</v>
      </c>
      <c r="H18" s="63">
        <f t="shared" si="3"/>
        <v>117151128</v>
      </c>
      <c r="I18" s="63">
        <f t="shared" ref="I18:O18" si="4">SUM(I5:I17)</f>
        <v>89183122</v>
      </c>
      <c r="J18" s="63">
        <f t="shared" ref="J18:K18" si="5">SUM(J5:J17)</f>
        <v>0</v>
      </c>
      <c r="K18" s="63">
        <f t="shared" si="5"/>
        <v>0</v>
      </c>
      <c r="L18" s="63">
        <f t="shared" si="4"/>
        <v>0</v>
      </c>
      <c r="M18" s="63">
        <f t="shared" si="4"/>
        <v>118942034</v>
      </c>
      <c r="N18" s="63">
        <f t="shared" si="4"/>
        <v>117151128</v>
      </c>
      <c r="O18" s="63">
        <f t="shared" si="4"/>
        <v>89183122</v>
      </c>
    </row>
    <row r="19" spans="1:15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>
        <f t="shared" si="0"/>
        <v>0</v>
      </c>
      <c r="N19" s="15">
        <f t="shared" si="1"/>
        <v>0</v>
      </c>
      <c r="O19" s="15">
        <f t="shared" si="2"/>
        <v>0</v>
      </c>
    </row>
    <row r="20" spans="1:15" ht="31.5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>
        <v>1260000</v>
      </c>
      <c r="H20" s="15">
        <v>1260000</v>
      </c>
      <c r="I20" s="15">
        <v>1206000</v>
      </c>
      <c r="J20" s="15"/>
      <c r="K20" s="15"/>
      <c r="L20" s="15"/>
      <c r="M20" s="15">
        <f t="shared" si="0"/>
        <v>1260000</v>
      </c>
      <c r="N20" s="15">
        <f t="shared" si="1"/>
        <v>1260000</v>
      </c>
      <c r="O20" s="15">
        <f t="shared" si="2"/>
        <v>1206000</v>
      </c>
    </row>
    <row r="21" spans="1:15" ht="15.75" x14ac:dyDescent="0.25">
      <c r="A21" s="12" t="s">
        <v>264</v>
      </c>
      <c r="B21" s="10" t="s">
        <v>18</v>
      </c>
      <c r="C21" s="10" t="s">
        <v>221</v>
      </c>
      <c r="D21" s="15">
        <v>100000</v>
      </c>
      <c r="E21" s="15">
        <v>120000</v>
      </c>
      <c r="F21" s="15">
        <v>5740</v>
      </c>
      <c r="G21" s="15"/>
      <c r="H21" s="15">
        <v>7169</v>
      </c>
      <c r="I21" s="15">
        <v>103433</v>
      </c>
      <c r="J21" s="15"/>
      <c r="K21" s="15"/>
      <c r="L21" s="15"/>
      <c r="M21" s="15">
        <f t="shared" si="0"/>
        <v>100000</v>
      </c>
      <c r="N21" s="15">
        <f t="shared" si="1"/>
        <v>127169</v>
      </c>
      <c r="O21" s="15">
        <f t="shared" si="2"/>
        <v>109173</v>
      </c>
    </row>
    <row r="22" spans="1:15" ht="15.75" x14ac:dyDescent="0.25">
      <c r="A22" s="13" t="s">
        <v>132</v>
      </c>
      <c r="B22" s="56" t="s">
        <v>19</v>
      </c>
      <c r="C22" s="56" t="s">
        <v>192</v>
      </c>
      <c r="D22" s="55">
        <f>SUM(D19:D21)</f>
        <v>100000</v>
      </c>
      <c r="E22" s="55">
        <f>SUM(E19:E21)</f>
        <v>120000</v>
      </c>
      <c r="F22" s="55">
        <f>SUM(F19:F21)</f>
        <v>5740</v>
      </c>
      <c r="G22" s="55">
        <f t="shared" ref="G22:H22" si="6">SUM(G19:G21)</f>
        <v>1260000</v>
      </c>
      <c r="H22" s="55">
        <f t="shared" si="6"/>
        <v>1267169</v>
      </c>
      <c r="I22" s="55">
        <f t="shared" ref="I22:O22" si="7">SUM(I19:I21)</f>
        <v>1309433</v>
      </c>
      <c r="J22" s="55">
        <f t="shared" ref="J22:K22" si="8">SUM(J19:J21)</f>
        <v>0</v>
      </c>
      <c r="K22" s="55">
        <f t="shared" si="8"/>
        <v>0</v>
      </c>
      <c r="L22" s="55">
        <f t="shared" si="7"/>
        <v>0</v>
      </c>
      <c r="M22" s="55">
        <f t="shared" si="7"/>
        <v>1360000</v>
      </c>
      <c r="N22" s="55">
        <f t="shared" si="7"/>
        <v>1387169</v>
      </c>
      <c r="O22" s="55">
        <f t="shared" si="7"/>
        <v>1315173</v>
      </c>
    </row>
    <row r="23" spans="1:15" ht="15.75" x14ac:dyDescent="0.2">
      <c r="A23" s="13" t="s">
        <v>133</v>
      </c>
      <c r="B23" s="56" t="s">
        <v>20</v>
      </c>
      <c r="C23" s="56" t="s">
        <v>193</v>
      </c>
      <c r="D23" s="63">
        <f>D18+D22</f>
        <v>100000</v>
      </c>
      <c r="E23" s="63">
        <f>E18+E22</f>
        <v>120000</v>
      </c>
      <c r="F23" s="63">
        <f>F18+F22</f>
        <v>5740</v>
      </c>
      <c r="G23" s="63">
        <f t="shared" ref="G23:H23" si="9">G18+G22</f>
        <v>120202034</v>
      </c>
      <c r="H23" s="63">
        <f t="shared" si="9"/>
        <v>118418297</v>
      </c>
      <c r="I23" s="63">
        <f t="shared" ref="I23:O23" si="10">I18+I22</f>
        <v>90492555</v>
      </c>
      <c r="J23" s="63">
        <f t="shared" ref="J23:K23" si="11">J18+J22</f>
        <v>0</v>
      </c>
      <c r="K23" s="63">
        <f t="shared" si="11"/>
        <v>0</v>
      </c>
      <c r="L23" s="63">
        <f t="shared" si="10"/>
        <v>0</v>
      </c>
      <c r="M23" s="63">
        <f t="shared" si="10"/>
        <v>120302034</v>
      </c>
      <c r="N23" s="63">
        <f t="shared" si="10"/>
        <v>118538297</v>
      </c>
      <c r="O23" s="63">
        <f t="shared" si="10"/>
        <v>90498295</v>
      </c>
    </row>
    <row r="24" spans="1:15" ht="19.5" customHeight="1" x14ac:dyDescent="0.25">
      <c r="A24" s="13" t="s">
        <v>134</v>
      </c>
      <c r="B24" s="56" t="s">
        <v>21</v>
      </c>
      <c r="C24" s="56" t="s">
        <v>194</v>
      </c>
      <c r="D24" s="55">
        <v>33040</v>
      </c>
      <c r="E24" s="55">
        <v>33040</v>
      </c>
      <c r="F24" s="55">
        <v>68698</v>
      </c>
      <c r="G24" s="55">
        <v>15881060</v>
      </c>
      <c r="H24" s="55">
        <v>15881060</v>
      </c>
      <c r="I24" s="55">
        <v>14156549</v>
      </c>
      <c r="J24" s="55"/>
      <c r="K24" s="55"/>
      <c r="L24" s="55"/>
      <c r="M24" s="55">
        <f t="shared" si="0"/>
        <v>15914100</v>
      </c>
      <c r="N24" s="55">
        <f t="shared" si="1"/>
        <v>15914100</v>
      </c>
      <c r="O24" s="55">
        <f>F24+L24+I24</f>
        <v>14225247</v>
      </c>
    </row>
    <row r="25" spans="1:15" ht="23.25" customHeight="1" x14ac:dyDescent="0.25">
      <c r="A25" s="31" t="s">
        <v>331</v>
      </c>
      <c r="B25" s="10" t="s">
        <v>22</v>
      </c>
      <c r="C25" s="10" t="s">
        <v>222</v>
      </c>
      <c r="D25" s="15"/>
      <c r="E25" s="15"/>
      <c r="F25" s="15"/>
      <c r="G25" s="15">
        <v>900000</v>
      </c>
      <c r="H25" s="15">
        <v>669425</v>
      </c>
      <c r="I25" s="15">
        <v>69589</v>
      </c>
      <c r="J25" s="15"/>
      <c r="K25" s="15"/>
      <c r="L25" s="15"/>
      <c r="M25" s="15">
        <f t="shared" si="0"/>
        <v>900000</v>
      </c>
      <c r="N25" s="15">
        <f t="shared" si="1"/>
        <v>669425</v>
      </c>
      <c r="O25" s="15">
        <f t="shared" si="2"/>
        <v>69589</v>
      </c>
    </row>
    <row r="26" spans="1:15" ht="25.5" x14ac:dyDescent="0.25">
      <c r="A26" s="31" t="s">
        <v>400</v>
      </c>
      <c r="B26" s="10" t="s">
        <v>23</v>
      </c>
      <c r="C26" s="10" t="s">
        <v>223</v>
      </c>
      <c r="D26" s="15">
        <v>1105000</v>
      </c>
      <c r="E26" s="15">
        <v>811617</v>
      </c>
      <c r="F26" s="15">
        <v>564023</v>
      </c>
      <c r="G26" s="15"/>
      <c r="H26" s="15"/>
      <c r="I26" s="15">
        <v>19249</v>
      </c>
      <c r="J26" s="15"/>
      <c r="K26" s="15"/>
      <c r="L26" s="15"/>
      <c r="M26" s="15">
        <f t="shared" si="0"/>
        <v>1105000</v>
      </c>
      <c r="N26" s="15">
        <f t="shared" si="1"/>
        <v>811617</v>
      </c>
      <c r="O26" s="15">
        <f t="shared" si="2"/>
        <v>583272</v>
      </c>
    </row>
    <row r="27" spans="1:15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>
        <f t="shared" si="0"/>
        <v>0</v>
      </c>
      <c r="N27" s="15">
        <f t="shared" si="1"/>
        <v>0</v>
      </c>
      <c r="O27" s="15">
        <f t="shared" si="2"/>
        <v>0</v>
      </c>
    </row>
    <row r="28" spans="1:15" ht="15.75" x14ac:dyDescent="0.2">
      <c r="A28" s="32" t="s">
        <v>136</v>
      </c>
      <c r="B28" s="56" t="s">
        <v>25</v>
      </c>
      <c r="C28" s="56" t="s">
        <v>195</v>
      </c>
      <c r="D28" s="63">
        <f>SUM(D25:D27)</f>
        <v>1105000</v>
      </c>
      <c r="E28" s="63">
        <f>SUM(E25:E27)</f>
        <v>811617</v>
      </c>
      <c r="F28" s="63">
        <f>SUM(F25:F27)</f>
        <v>564023</v>
      </c>
      <c r="G28" s="63">
        <f t="shared" ref="G28:H28" si="12">SUM(G25:G27)</f>
        <v>900000</v>
      </c>
      <c r="H28" s="63">
        <f t="shared" si="12"/>
        <v>669425</v>
      </c>
      <c r="I28" s="63">
        <f t="shared" ref="I28:O28" si="13">SUM(I25:I27)</f>
        <v>88838</v>
      </c>
      <c r="J28" s="63">
        <f t="shared" ref="J28:K28" si="14">SUM(J25:J27)</f>
        <v>0</v>
      </c>
      <c r="K28" s="63">
        <f t="shared" si="14"/>
        <v>0</v>
      </c>
      <c r="L28" s="63">
        <f t="shared" si="13"/>
        <v>0</v>
      </c>
      <c r="M28" s="63">
        <f t="shared" si="13"/>
        <v>2005000</v>
      </c>
      <c r="N28" s="63">
        <f t="shared" si="13"/>
        <v>1481042</v>
      </c>
      <c r="O28" s="63">
        <f t="shared" si="13"/>
        <v>652861</v>
      </c>
    </row>
    <row r="29" spans="1:15" ht="15.75" x14ac:dyDescent="0.25">
      <c r="A29" s="31" t="s">
        <v>258</v>
      </c>
      <c r="B29" s="10" t="s">
        <v>26</v>
      </c>
      <c r="C29" s="10" t="s">
        <v>225</v>
      </c>
      <c r="D29" s="15">
        <v>100000</v>
      </c>
      <c r="E29" s="15">
        <v>100000</v>
      </c>
      <c r="F29" s="15">
        <v>39473</v>
      </c>
      <c r="G29" s="15"/>
      <c r="H29" s="15"/>
      <c r="I29" s="15"/>
      <c r="J29" s="15"/>
      <c r="K29" s="15"/>
      <c r="L29" s="15"/>
      <c r="M29" s="15">
        <f t="shared" si="0"/>
        <v>100000</v>
      </c>
      <c r="N29" s="15">
        <f t="shared" si="1"/>
        <v>100000</v>
      </c>
      <c r="O29" s="15">
        <f t="shared" si="2"/>
        <v>39473</v>
      </c>
    </row>
    <row r="30" spans="1:15" ht="15.75" x14ac:dyDescent="0.25">
      <c r="A30" s="31" t="s">
        <v>259</v>
      </c>
      <c r="B30" s="10" t="s">
        <v>27</v>
      </c>
      <c r="C30" s="10" t="s">
        <v>226</v>
      </c>
      <c r="D30" s="15">
        <v>36000</v>
      </c>
      <c r="E30" s="15">
        <v>36000</v>
      </c>
      <c r="F30" s="15">
        <v>22960</v>
      </c>
      <c r="G30" s="15"/>
      <c r="H30" s="15"/>
      <c r="I30" s="15"/>
      <c r="J30" s="15"/>
      <c r="K30" s="15"/>
      <c r="L30" s="15"/>
      <c r="M30" s="15">
        <f t="shared" si="0"/>
        <v>36000</v>
      </c>
      <c r="N30" s="15">
        <f t="shared" si="1"/>
        <v>36000</v>
      </c>
      <c r="O30" s="15">
        <f t="shared" si="2"/>
        <v>22960</v>
      </c>
    </row>
    <row r="31" spans="1:15" ht="15.75" x14ac:dyDescent="0.2">
      <c r="A31" s="32" t="s">
        <v>137</v>
      </c>
      <c r="B31" s="56" t="s">
        <v>28</v>
      </c>
      <c r="C31" s="56" t="s">
        <v>196</v>
      </c>
      <c r="D31" s="63">
        <f>SUM(D29:D30)</f>
        <v>136000</v>
      </c>
      <c r="E31" s="63">
        <f>SUM(E29:E30)</f>
        <v>136000</v>
      </c>
      <c r="F31" s="63">
        <f>SUM(F29:F30)</f>
        <v>62433</v>
      </c>
      <c r="G31" s="63">
        <f t="shared" ref="G31:H31" si="15">SUM(G29:G30)</f>
        <v>0</v>
      </c>
      <c r="H31" s="63">
        <f t="shared" si="15"/>
        <v>0</v>
      </c>
      <c r="I31" s="63">
        <f t="shared" ref="I31:O31" si="16">SUM(I29:I30)</f>
        <v>0</v>
      </c>
      <c r="J31" s="63">
        <f t="shared" ref="J31:K31" si="17">SUM(J29:J30)</f>
        <v>0</v>
      </c>
      <c r="K31" s="63">
        <f t="shared" si="17"/>
        <v>0</v>
      </c>
      <c r="L31" s="63">
        <f t="shared" si="16"/>
        <v>0</v>
      </c>
      <c r="M31" s="63">
        <f t="shared" si="16"/>
        <v>136000</v>
      </c>
      <c r="N31" s="63">
        <f t="shared" si="16"/>
        <v>136000</v>
      </c>
      <c r="O31" s="63">
        <f t="shared" si="16"/>
        <v>62433</v>
      </c>
    </row>
    <row r="32" spans="1:15" ht="15.75" x14ac:dyDescent="0.25">
      <c r="A32" s="31" t="s">
        <v>260</v>
      </c>
      <c r="B32" s="10" t="s">
        <v>29</v>
      </c>
      <c r="C32" s="10" t="s">
        <v>227</v>
      </c>
      <c r="D32" s="15">
        <v>2698000</v>
      </c>
      <c r="E32" s="15">
        <v>3704284</v>
      </c>
      <c r="F32" s="15">
        <v>2636104</v>
      </c>
      <c r="G32" s="15"/>
      <c r="H32" s="15"/>
      <c r="I32" s="15"/>
      <c r="J32" s="15"/>
      <c r="K32" s="15"/>
      <c r="L32" s="15"/>
      <c r="M32" s="15">
        <f t="shared" si="0"/>
        <v>2698000</v>
      </c>
      <c r="N32" s="15">
        <f t="shared" si="1"/>
        <v>3704284</v>
      </c>
      <c r="O32" s="15">
        <f t="shared" si="2"/>
        <v>2636104</v>
      </c>
    </row>
    <row r="33" spans="1:15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>
        <f t="shared" si="0"/>
        <v>0</v>
      </c>
      <c r="N33" s="15">
        <f t="shared" si="1"/>
        <v>0</v>
      </c>
      <c r="O33" s="15">
        <f t="shared" si="2"/>
        <v>0</v>
      </c>
    </row>
    <row r="34" spans="1:15" ht="15.75" x14ac:dyDescent="0.25">
      <c r="A34" s="31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15">
        <f t="shared" si="0"/>
        <v>0</v>
      </c>
      <c r="N34" s="15">
        <f t="shared" si="1"/>
        <v>0</v>
      </c>
      <c r="O34" s="15">
        <f t="shared" si="2"/>
        <v>0</v>
      </c>
    </row>
    <row r="35" spans="1:15" ht="15.75" x14ac:dyDescent="0.25">
      <c r="A35" s="31" t="s">
        <v>140</v>
      </c>
      <c r="B35" s="10" t="s">
        <v>32</v>
      </c>
      <c r="C35" s="10" t="s">
        <v>230</v>
      </c>
      <c r="D35" s="15">
        <v>800000</v>
      </c>
      <c r="E35" s="15">
        <v>2042800</v>
      </c>
      <c r="F35" s="15">
        <v>2042800</v>
      </c>
      <c r="G35" s="15"/>
      <c r="H35" s="15"/>
      <c r="I35" s="15"/>
      <c r="J35" s="15"/>
      <c r="K35" s="15"/>
      <c r="L35" s="15"/>
      <c r="M35" s="15">
        <f t="shared" si="0"/>
        <v>800000</v>
      </c>
      <c r="N35" s="15">
        <f t="shared" si="1"/>
        <v>2042800</v>
      </c>
      <c r="O35" s="15">
        <f t="shared" si="2"/>
        <v>2042800</v>
      </c>
    </row>
    <row r="36" spans="1:15" ht="15.75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>
        <f t="shared" si="0"/>
        <v>0</v>
      </c>
      <c r="N36" s="15">
        <f t="shared" si="1"/>
        <v>0</v>
      </c>
      <c r="O36" s="15">
        <f t="shared" si="2"/>
        <v>0</v>
      </c>
    </row>
    <row r="37" spans="1:15" ht="27.75" customHeight="1" x14ac:dyDescent="0.25">
      <c r="A37" s="31" t="s">
        <v>387</v>
      </c>
      <c r="B37" s="10" t="s">
        <v>34</v>
      </c>
      <c r="C37" s="10" t="s">
        <v>232</v>
      </c>
      <c r="D37" s="15"/>
      <c r="E37" s="15"/>
      <c r="F37" s="15"/>
      <c r="G37" s="15">
        <v>350000</v>
      </c>
      <c r="H37" s="15">
        <v>370937</v>
      </c>
      <c r="I37" s="15">
        <v>336737</v>
      </c>
      <c r="J37" s="15">
        <v>900000</v>
      </c>
      <c r="K37" s="15">
        <v>950000</v>
      </c>
      <c r="L37" s="15">
        <v>984200</v>
      </c>
      <c r="M37" s="15">
        <f t="shared" ref="M37:M63" si="18">D37+J37+G37</f>
        <v>1250000</v>
      </c>
      <c r="N37" s="15">
        <f t="shared" ref="N37:N63" si="19">E37+K37+H37</f>
        <v>1320937</v>
      </c>
      <c r="O37" s="15">
        <f t="shared" ref="O37:O63" si="20">F37+L37+I37</f>
        <v>1320937</v>
      </c>
    </row>
    <row r="38" spans="1:15" ht="25.5" x14ac:dyDescent="0.25">
      <c r="A38" s="31" t="s">
        <v>346</v>
      </c>
      <c r="B38" s="10" t="s">
        <v>35</v>
      </c>
      <c r="C38" s="10" t="s">
        <v>233</v>
      </c>
      <c r="D38" s="15">
        <v>750000</v>
      </c>
      <c r="E38" s="15">
        <v>590000</v>
      </c>
      <c r="F38" s="15">
        <v>390724</v>
      </c>
      <c r="G38" s="15"/>
      <c r="H38" s="15"/>
      <c r="I38" s="15">
        <v>20962</v>
      </c>
      <c r="J38" s="15"/>
      <c r="K38" s="15"/>
      <c r="L38" s="15"/>
      <c r="M38" s="15">
        <f t="shared" si="18"/>
        <v>750000</v>
      </c>
      <c r="N38" s="15">
        <f t="shared" si="19"/>
        <v>590000</v>
      </c>
      <c r="O38" s="15">
        <f t="shared" si="20"/>
        <v>411686</v>
      </c>
    </row>
    <row r="39" spans="1:15" ht="15.75" x14ac:dyDescent="0.2">
      <c r="A39" s="32" t="s">
        <v>142</v>
      </c>
      <c r="B39" s="56" t="s">
        <v>36</v>
      </c>
      <c r="C39" s="56" t="s">
        <v>197</v>
      </c>
      <c r="D39" s="63">
        <f>SUM(D32:D38)</f>
        <v>4248000</v>
      </c>
      <c r="E39" s="63">
        <f>SUM(E32:E38)</f>
        <v>6337084</v>
      </c>
      <c r="F39" s="63">
        <f>SUM(F32:F38)</f>
        <v>5069628</v>
      </c>
      <c r="G39" s="63">
        <f t="shared" ref="G39:H39" si="21">SUM(G32:G38)</f>
        <v>350000</v>
      </c>
      <c r="H39" s="63">
        <f t="shared" si="21"/>
        <v>370937</v>
      </c>
      <c r="I39" s="63">
        <f t="shared" ref="I39:O39" si="22">SUM(I32:I38)</f>
        <v>357699</v>
      </c>
      <c r="J39" s="63">
        <f t="shared" ref="J39:K39" si="23">SUM(J32:J38)</f>
        <v>900000</v>
      </c>
      <c r="K39" s="63">
        <f t="shared" si="23"/>
        <v>950000</v>
      </c>
      <c r="L39" s="63">
        <f t="shared" si="22"/>
        <v>984200</v>
      </c>
      <c r="M39" s="63">
        <f t="shared" si="22"/>
        <v>5498000</v>
      </c>
      <c r="N39" s="63">
        <f t="shared" si="22"/>
        <v>7658021</v>
      </c>
      <c r="O39" s="63">
        <f t="shared" si="22"/>
        <v>6411527</v>
      </c>
    </row>
    <row r="40" spans="1:15" ht="15.75" x14ac:dyDescent="0.25">
      <c r="A40" s="31" t="s">
        <v>143</v>
      </c>
      <c r="B40" s="10" t="s">
        <v>37</v>
      </c>
      <c r="C40" s="10" t="s">
        <v>234</v>
      </c>
      <c r="D40" s="15"/>
      <c r="E40" s="15"/>
      <c r="F40" s="15"/>
      <c r="G40" s="15">
        <v>20000</v>
      </c>
      <c r="H40" s="15">
        <v>20000</v>
      </c>
      <c r="I40" s="15"/>
      <c r="J40" s="15"/>
      <c r="K40" s="15"/>
      <c r="L40" s="15"/>
      <c r="M40" s="15">
        <f t="shared" si="18"/>
        <v>20000</v>
      </c>
      <c r="N40" s="15">
        <f t="shared" si="19"/>
        <v>20000</v>
      </c>
      <c r="O40" s="15">
        <f t="shared" si="20"/>
        <v>0</v>
      </c>
    </row>
    <row r="41" spans="1:15" ht="15.75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>
        <f t="shared" si="18"/>
        <v>0</v>
      </c>
      <c r="N41" s="15">
        <f t="shared" si="19"/>
        <v>0</v>
      </c>
      <c r="O41" s="15">
        <f t="shared" si="20"/>
        <v>0</v>
      </c>
    </row>
    <row r="42" spans="1:15" ht="15.75" x14ac:dyDescent="0.2">
      <c r="A42" s="32" t="s">
        <v>145</v>
      </c>
      <c r="B42" s="56" t="s">
        <v>39</v>
      </c>
      <c r="C42" s="56" t="s">
        <v>198</v>
      </c>
      <c r="D42" s="63">
        <f>SUM(D40:D41)</f>
        <v>0</v>
      </c>
      <c r="E42" s="63">
        <f>SUM(E40:E41)</f>
        <v>0</v>
      </c>
      <c r="F42" s="63">
        <f>SUM(F40:F41)</f>
        <v>0</v>
      </c>
      <c r="G42" s="63">
        <f t="shared" ref="G42:H42" si="24">SUM(G40:G41)</f>
        <v>20000</v>
      </c>
      <c r="H42" s="63">
        <f t="shared" si="24"/>
        <v>20000</v>
      </c>
      <c r="I42" s="63">
        <f t="shared" ref="I42:O42" si="25">SUM(I40:I41)</f>
        <v>0</v>
      </c>
      <c r="J42" s="63">
        <f t="shared" ref="J42:K42" si="26">SUM(J40:J41)</f>
        <v>0</v>
      </c>
      <c r="K42" s="63">
        <f t="shared" si="26"/>
        <v>0</v>
      </c>
      <c r="L42" s="63">
        <f t="shared" si="25"/>
        <v>0</v>
      </c>
      <c r="M42" s="63">
        <f t="shared" si="25"/>
        <v>20000</v>
      </c>
      <c r="N42" s="63">
        <f t="shared" si="25"/>
        <v>20000</v>
      </c>
      <c r="O42" s="63">
        <f t="shared" si="25"/>
        <v>0</v>
      </c>
    </row>
    <row r="43" spans="1:15" ht="15.75" x14ac:dyDescent="0.25">
      <c r="A43" s="31" t="s">
        <v>146</v>
      </c>
      <c r="B43" s="10" t="s">
        <v>40</v>
      </c>
      <c r="C43" s="10" t="s">
        <v>236</v>
      </c>
      <c r="D43" s="15">
        <v>1133000</v>
      </c>
      <c r="E43" s="15">
        <v>1275000</v>
      </c>
      <c r="F43" s="15">
        <v>1361066</v>
      </c>
      <c r="G43" s="15">
        <v>251400</v>
      </c>
      <c r="H43" s="15">
        <v>751400</v>
      </c>
      <c r="I43" s="15">
        <v>30112</v>
      </c>
      <c r="J43" s="15"/>
      <c r="K43" s="15"/>
      <c r="L43" s="15"/>
      <c r="M43" s="15">
        <f t="shared" si="18"/>
        <v>1384400</v>
      </c>
      <c r="N43" s="15">
        <f t="shared" si="19"/>
        <v>2026400</v>
      </c>
      <c r="O43" s="15">
        <f t="shared" si="20"/>
        <v>1391178</v>
      </c>
    </row>
    <row r="44" spans="1:15" ht="15.75" x14ac:dyDescent="0.25">
      <c r="A44" s="31" t="s">
        <v>147</v>
      </c>
      <c r="B44" s="10" t="s">
        <v>41</v>
      </c>
      <c r="C44" s="10" t="s">
        <v>237</v>
      </c>
      <c r="D44" s="15"/>
      <c r="E44" s="15">
        <v>4000</v>
      </c>
      <c r="F44" s="15">
        <v>4000</v>
      </c>
      <c r="G44" s="15"/>
      <c r="H44" s="15"/>
      <c r="I44" s="15"/>
      <c r="J44" s="15"/>
      <c r="K44" s="15"/>
      <c r="L44" s="15"/>
      <c r="M44" s="15">
        <f t="shared" si="18"/>
        <v>0</v>
      </c>
      <c r="N44" s="15">
        <f t="shared" si="19"/>
        <v>4000</v>
      </c>
      <c r="O44" s="15">
        <f t="shared" si="20"/>
        <v>4000</v>
      </c>
    </row>
    <row r="45" spans="1:15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>
        <f t="shared" si="18"/>
        <v>0</v>
      </c>
      <c r="N45" s="15">
        <f t="shared" si="19"/>
        <v>0</v>
      </c>
      <c r="O45" s="15">
        <f t="shared" si="20"/>
        <v>0</v>
      </c>
    </row>
    <row r="46" spans="1:15" ht="15.75" x14ac:dyDescent="0.25">
      <c r="A46" s="31" t="s">
        <v>263</v>
      </c>
      <c r="B46" s="10" t="s">
        <v>43</v>
      </c>
      <c r="C46" s="10" t="s">
        <v>239</v>
      </c>
      <c r="D46" s="15">
        <v>50000</v>
      </c>
      <c r="E46" s="15">
        <v>100091</v>
      </c>
      <c r="F46" s="15">
        <v>13007</v>
      </c>
      <c r="G46" s="15">
        <v>0</v>
      </c>
      <c r="H46" s="15">
        <v>0</v>
      </c>
      <c r="I46" s="15">
        <v>6</v>
      </c>
      <c r="J46" s="15"/>
      <c r="K46" s="15"/>
      <c r="L46" s="15"/>
      <c r="M46" s="15">
        <f t="shared" si="18"/>
        <v>50000</v>
      </c>
      <c r="N46" s="15">
        <f t="shared" si="19"/>
        <v>100091</v>
      </c>
      <c r="O46" s="15">
        <f t="shared" si="20"/>
        <v>13013</v>
      </c>
    </row>
    <row r="47" spans="1:15" ht="15.75" x14ac:dyDescent="0.2">
      <c r="A47" s="32" t="s">
        <v>155</v>
      </c>
      <c r="B47" s="56" t="s">
        <v>44</v>
      </c>
      <c r="C47" s="56" t="s">
        <v>199</v>
      </c>
      <c r="D47" s="63">
        <f>SUM(D43:D46)</f>
        <v>1183000</v>
      </c>
      <c r="E47" s="63">
        <f>SUM(E43:E46)</f>
        <v>1379091</v>
      </c>
      <c r="F47" s="63">
        <f>SUM(F43:F46)</f>
        <v>1378073</v>
      </c>
      <c r="G47" s="63">
        <f t="shared" ref="G47:H47" si="27">SUM(G43:G46)</f>
        <v>251400</v>
      </c>
      <c r="H47" s="63">
        <f t="shared" si="27"/>
        <v>751400</v>
      </c>
      <c r="I47" s="63">
        <f t="shared" ref="I47:O47" si="28">SUM(I43:I46)</f>
        <v>30118</v>
      </c>
      <c r="J47" s="63">
        <f t="shared" ref="J47:K47" si="29">SUM(J43:J46)</f>
        <v>0</v>
      </c>
      <c r="K47" s="63">
        <f t="shared" si="29"/>
        <v>0</v>
      </c>
      <c r="L47" s="63">
        <f t="shared" si="28"/>
        <v>0</v>
      </c>
      <c r="M47" s="63">
        <f t="shared" si="28"/>
        <v>1434400</v>
      </c>
      <c r="N47" s="63">
        <f t="shared" si="28"/>
        <v>2130491</v>
      </c>
      <c r="O47" s="63">
        <f t="shared" si="28"/>
        <v>1408191</v>
      </c>
    </row>
    <row r="48" spans="1:15" ht="15.75" x14ac:dyDescent="0.2">
      <c r="A48" s="32" t="s">
        <v>156</v>
      </c>
      <c r="B48" s="56" t="s">
        <v>45</v>
      </c>
      <c r="C48" s="56" t="s">
        <v>200</v>
      </c>
      <c r="D48" s="63">
        <f>D28+D31+D39+D42+D47</f>
        <v>6672000</v>
      </c>
      <c r="E48" s="63">
        <f>E28+E31+E39+E42+E47</f>
        <v>8663792</v>
      </c>
      <c r="F48" s="63">
        <f>F28+F31+F39+F42+F47</f>
        <v>7074157</v>
      </c>
      <c r="G48" s="63">
        <f t="shared" ref="G48:H48" si="30">G28+G31+G39+G42+G47</f>
        <v>1521400</v>
      </c>
      <c r="H48" s="63">
        <f t="shared" si="30"/>
        <v>1811762</v>
      </c>
      <c r="I48" s="63">
        <f t="shared" ref="I48:O48" si="31">I28+I31+I39+I42+I47</f>
        <v>476655</v>
      </c>
      <c r="J48" s="63">
        <f t="shared" ref="J48:K48" si="32">J28+J31+J39+J42+J47</f>
        <v>900000</v>
      </c>
      <c r="K48" s="63">
        <f t="shared" si="32"/>
        <v>950000</v>
      </c>
      <c r="L48" s="63">
        <f t="shared" si="31"/>
        <v>984200</v>
      </c>
      <c r="M48" s="63">
        <f t="shared" si="31"/>
        <v>9093400</v>
      </c>
      <c r="N48" s="63">
        <f t="shared" si="31"/>
        <v>11425554</v>
      </c>
      <c r="O48" s="63">
        <f t="shared" si="31"/>
        <v>8535012</v>
      </c>
    </row>
    <row r="49" spans="1:15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>
        <f t="shared" si="18"/>
        <v>0</v>
      </c>
      <c r="N49" s="15">
        <f t="shared" si="19"/>
        <v>0</v>
      </c>
      <c r="O49" s="15">
        <f t="shared" si="20"/>
        <v>0</v>
      </c>
    </row>
    <row r="50" spans="1:15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>
        <f t="shared" si="18"/>
        <v>0</v>
      </c>
      <c r="N50" s="15">
        <f t="shared" si="19"/>
        <v>0</v>
      </c>
      <c r="O50" s="15">
        <f t="shared" si="20"/>
        <v>0</v>
      </c>
    </row>
    <row r="51" spans="1:15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>
        <f t="shared" si="18"/>
        <v>0</v>
      </c>
      <c r="N51" s="15">
        <f t="shared" si="19"/>
        <v>0</v>
      </c>
      <c r="O51" s="15">
        <f t="shared" si="20"/>
        <v>0</v>
      </c>
    </row>
    <row r="52" spans="1:15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>
        <f t="shared" si="18"/>
        <v>0</v>
      </c>
      <c r="N52" s="15">
        <f t="shared" si="19"/>
        <v>0</v>
      </c>
      <c r="O52" s="15">
        <f t="shared" si="20"/>
        <v>0</v>
      </c>
    </row>
    <row r="53" spans="1:15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>
        <f t="shared" si="18"/>
        <v>0</v>
      </c>
      <c r="N53" s="15">
        <f t="shared" si="19"/>
        <v>0</v>
      </c>
      <c r="O53" s="15">
        <f t="shared" si="20"/>
        <v>0</v>
      </c>
    </row>
    <row r="54" spans="1:15" ht="15.75" x14ac:dyDescent="0.25">
      <c r="A54" s="37" t="s">
        <v>160</v>
      </c>
      <c r="B54" s="56" t="s">
        <v>51</v>
      </c>
      <c r="C54" s="56" t="s">
        <v>202</v>
      </c>
      <c r="D54" s="63">
        <f t="shared" ref="D54:E54" si="33">SUM(D50:D53)</f>
        <v>0</v>
      </c>
      <c r="E54" s="63">
        <f t="shared" si="33"/>
        <v>0</v>
      </c>
      <c r="F54" s="63">
        <f t="shared" ref="F54:L54" si="34">SUM(F50:F53)</f>
        <v>0</v>
      </c>
      <c r="G54" s="63">
        <f t="shared" ref="G54:K54" si="35">SUM(G50:G53)</f>
        <v>0</v>
      </c>
      <c r="H54" s="63">
        <f t="shared" ref="H54" si="36">SUM(H50:H53)</f>
        <v>0</v>
      </c>
      <c r="I54" s="63">
        <f t="shared" si="35"/>
        <v>0</v>
      </c>
      <c r="J54" s="63">
        <f t="shared" si="35"/>
        <v>0</v>
      </c>
      <c r="K54" s="63">
        <f t="shared" si="35"/>
        <v>0</v>
      </c>
      <c r="L54" s="63">
        <f t="shared" si="34"/>
        <v>0</v>
      </c>
      <c r="M54" s="15">
        <f t="shared" si="18"/>
        <v>0</v>
      </c>
      <c r="N54" s="15">
        <f t="shared" si="19"/>
        <v>0</v>
      </c>
      <c r="O54" s="15">
        <f t="shared" si="20"/>
        <v>0</v>
      </c>
    </row>
    <row r="55" spans="1:15" ht="29.25" customHeight="1" x14ac:dyDescent="0.25">
      <c r="A55" s="50" t="s">
        <v>360</v>
      </c>
      <c r="B55" s="10" t="s">
        <v>52</v>
      </c>
      <c r="C55" s="10" t="s">
        <v>244</v>
      </c>
      <c r="D55" s="15">
        <v>150000</v>
      </c>
      <c r="E55" s="15">
        <v>350000</v>
      </c>
      <c r="F55" s="15">
        <v>264931</v>
      </c>
      <c r="G55" s="15"/>
      <c r="H55" s="15"/>
      <c r="I55" s="15"/>
      <c r="J55" s="15"/>
      <c r="K55" s="15"/>
      <c r="L55" s="15"/>
      <c r="M55" s="15">
        <f t="shared" si="18"/>
        <v>150000</v>
      </c>
      <c r="N55" s="15">
        <f t="shared" si="19"/>
        <v>350000</v>
      </c>
      <c r="O55" s="15">
        <f t="shared" si="20"/>
        <v>264931</v>
      </c>
    </row>
    <row r="56" spans="1:15" ht="15.75" x14ac:dyDescent="0.25">
      <c r="A56" s="34" t="s">
        <v>153</v>
      </c>
      <c r="B56" s="10" t="s">
        <v>53</v>
      </c>
      <c r="C56" s="10" t="s">
        <v>245</v>
      </c>
      <c r="D56" s="15">
        <v>40500</v>
      </c>
      <c r="E56" s="15">
        <v>94500</v>
      </c>
      <c r="F56" s="15">
        <v>71531</v>
      </c>
      <c r="G56" s="15"/>
      <c r="H56" s="15"/>
      <c r="I56" s="15"/>
      <c r="J56" s="15"/>
      <c r="K56" s="15"/>
      <c r="L56" s="15"/>
      <c r="M56" s="15">
        <f t="shared" si="18"/>
        <v>40500</v>
      </c>
      <c r="N56" s="15">
        <f t="shared" si="19"/>
        <v>94500</v>
      </c>
      <c r="O56" s="15">
        <f t="shared" si="20"/>
        <v>71531</v>
      </c>
    </row>
    <row r="57" spans="1:15" ht="15.75" x14ac:dyDescent="0.25">
      <c r="A57" s="39" t="s">
        <v>161</v>
      </c>
      <c r="B57" s="56" t="s">
        <v>54</v>
      </c>
      <c r="C57" s="56" t="s">
        <v>203</v>
      </c>
      <c r="D57" s="55">
        <f>SUM(D55:D56)</f>
        <v>190500</v>
      </c>
      <c r="E57" s="55">
        <f>SUM(E55:E56)</f>
        <v>444500</v>
      </c>
      <c r="F57" s="55">
        <f>SUM(F55:F56)</f>
        <v>336462</v>
      </c>
      <c r="G57" s="55">
        <f t="shared" ref="G57:H57" si="37">SUM(G55:G56)</f>
        <v>0</v>
      </c>
      <c r="H57" s="55">
        <f t="shared" si="37"/>
        <v>0</v>
      </c>
      <c r="I57" s="55">
        <f t="shared" ref="I57:O57" si="38">SUM(I55:I56)</f>
        <v>0</v>
      </c>
      <c r="J57" s="55">
        <f t="shared" ref="J57:K57" si="39">SUM(J55:J56)</f>
        <v>0</v>
      </c>
      <c r="K57" s="55">
        <f t="shared" si="39"/>
        <v>0</v>
      </c>
      <c r="L57" s="55">
        <f t="shared" si="38"/>
        <v>0</v>
      </c>
      <c r="M57" s="55">
        <f t="shared" si="38"/>
        <v>190500</v>
      </c>
      <c r="N57" s="55">
        <f t="shared" si="38"/>
        <v>444500</v>
      </c>
      <c r="O57" s="55">
        <f t="shared" si="38"/>
        <v>336462</v>
      </c>
    </row>
    <row r="58" spans="1:15" ht="15.75" x14ac:dyDescent="0.25">
      <c r="A58" s="35" t="s">
        <v>332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>
        <f t="shared" si="18"/>
        <v>0</v>
      </c>
      <c r="N58" s="15">
        <f t="shared" si="19"/>
        <v>0</v>
      </c>
      <c r="O58" s="15">
        <f t="shared" si="20"/>
        <v>0</v>
      </c>
    </row>
    <row r="59" spans="1:15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>
        <f t="shared" si="18"/>
        <v>0</v>
      </c>
      <c r="N59" s="15">
        <f t="shared" si="19"/>
        <v>0</v>
      </c>
      <c r="O59" s="15">
        <f t="shared" si="20"/>
        <v>0</v>
      </c>
    </row>
    <row r="60" spans="1:15" ht="15.75" x14ac:dyDescent="0.25">
      <c r="A60" s="41" t="s">
        <v>162</v>
      </c>
      <c r="B60" s="56" t="s">
        <v>57</v>
      </c>
      <c r="C60" s="56" t="s">
        <v>204</v>
      </c>
      <c r="D60" s="62">
        <f t="shared" ref="D60:E60" si="40">SUM(D58:D59)</f>
        <v>0</v>
      </c>
      <c r="E60" s="62">
        <f t="shared" si="40"/>
        <v>0</v>
      </c>
      <c r="F60" s="62">
        <f t="shared" ref="F60:L60" si="41">SUM(F58:F59)</f>
        <v>0</v>
      </c>
      <c r="G60" s="62">
        <f t="shared" ref="G60:K60" si="42">SUM(G58:G59)</f>
        <v>0</v>
      </c>
      <c r="H60" s="62">
        <f t="shared" ref="H60" si="43">SUM(H58:H59)</f>
        <v>0</v>
      </c>
      <c r="I60" s="62">
        <f t="shared" si="42"/>
        <v>0</v>
      </c>
      <c r="J60" s="62">
        <f t="shared" si="42"/>
        <v>0</v>
      </c>
      <c r="K60" s="62">
        <f t="shared" si="42"/>
        <v>0</v>
      </c>
      <c r="L60" s="62">
        <f t="shared" si="41"/>
        <v>0</v>
      </c>
      <c r="M60" s="55">
        <f t="shared" si="18"/>
        <v>0</v>
      </c>
      <c r="N60" s="55">
        <f t="shared" si="19"/>
        <v>0</v>
      </c>
      <c r="O60" s="55">
        <f t="shared" si="20"/>
        <v>0</v>
      </c>
    </row>
    <row r="61" spans="1:15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>
        <f t="shared" si="18"/>
        <v>0</v>
      </c>
      <c r="N61" s="15">
        <f t="shared" si="19"/>
        <v>0</v>
      </c>
      <c r="O61" s="15">
        <f t="shared" si="20"/>
        <v>0</v>
      </c>
    </row>
    <row r="62" spans="1:15" ht="15.75" x14ac:dyDescent="0.25">
      <c r="A62" s="42" t="s">
        <v>164</v>
      </c>
      <c r="B62" s="56" t="s">
        <v>60</v>
      </c>
      <c r="C62" s="56" t="s">
        <v>291</v>
      </c>
      <c r="D62" s="55">
        <f>D23+D24+D48+D49+D54+D57+D60+D61</f>
        <v>6995540</v>
      </c>
      <c r="E62" s="55">
        <f>E23+E24+E48+E49+E54+E57+E60+E61</f>
        <v>9261332</v>
      </c>
      <c r="F62" s="55">
        <f>F23+F24+F48+F49+F54+F57+F60+F61</f>
        <v>7485057</v>
      </c>
      <c r="G62" s="55">
        <f t="shared" ref="G62:H62" si="44">G23+G24+G48+G49+G54+G57+G60+G61</f>
        <v>137604494</v>
      </c>
      <c r="H62" s="55">
        <f t="shared" si="44"/>
        <v>136111119</v>
      </c>
      <c r="I62" s="55">
        <f t="shared" ref="I62:O62" si="45">I23+I24+I48+I49+I54+I57+I60+I61</f>
        <v>105125759</v>
      </c>
      <c r="J62" s="55">
        <f t="shared" ref="J62:K62" si="46">J23+J24+J48+J49+J54+J57+J60+J61</f>
        <v>900000</v>
      </c>
      <c r="K62" s="55">
        <f t="shared" si="46"/>
        <v>950000</v>
      </c>
      <c r="L62" s="55">
        <f t="shared" si="45"/>
        <v>984200</v>
      </c>
      <c r="M62" s="55">
        <f t="shared" si="45"/>
        <v>145500034</v>
      </c>
      <c r="N62" s="55">
        <f t="shared" si="45"/>
        <v>146322451</v>
      </c>
      <c r="O62" s="55">
        <f t="shared" si="45"/>
        <v>113595016</v>
      </c>
    </row>
    <row r="63" spans="1:15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15">
        <f t="shared" si="18"/>
        <v>0</v>
      </c>
      <c r="N63" s="15">
        <f t="shared" si="19"/>
        <v>0</v>
      </c>
      <c r="O63" s="15">
        <f t="shared" si="20"/>
        <v>0</v>
      </c>
    </row>
    <row r="64" spans="1:15" ht="15.75" x14ac:dyDescent="0.25">
      <c r="A64" s="51" t="s">
        <v>292</v>
      </c>
      <c r="B64" s="56" t="s">
        <v>290</v>
      </c>
      <c r="C64" s="56" t="s">
        <v>251</v>
      </c>
      <c r="D64" s="130">
        <f>D63+D62</f>
        <v>6995540</v>
      </c>
      <c r="E64" s="130">
        <f>E63+E62</f>
        <v>9261332</v>
      </c>
      <c r="F64" s="130">
        <f>F63+F62</f>
        <v>7485057</v>
      </c>
      <c r="G64" s="130">
        <f t="shared" ref="G64:H64" si="47">G63+G62</f>
        <v>137604494</v>
      </c>
      <c r="H64" s="130">
        <f t="shared" si="47"/>
        <v>136111119</v>
      </c>
      <c r="I64" s="130">
        <f t="shared" ref="I64:N64" si="48">I63+I62</f>
        <v>105125759</v>
      </c>
      <c r="J64" s="130">
        <f t="shared" ref="J64:K64" si="49">J63+J62</f>
        <v>900000</v>
      </c>
      <c r="K64" s="130">
        <f t="shared" si="49"/>
        <v>950000</v>
      </c>
      <c r="L64" s="130">
        <f t="shared" si="48"/>
        <v>984200</v>
      </c>
      <c r="M64" s="130">
        <f t="shared" si="48"/>
        <v>145500034</v>
      </c>
      <c r="N64" s="130">
        <f t="shared" si="48"/>
        <v>146322451</v>
      </c>
      <c r="O64" s="130">
        <f>O63+O62</f>
        <v>113595016</v>
      </c>
    </row>
    <row r="66" spans="4:15" x14ac:dyDescent="0.2">
      <c r="D66" s="20"/>
      <c r="N66" s="20">
        <v>146322451</v>
      </c>
      <c r="O66" s="20">
        <v>113595016</v>
      </c>
    </row>
    <row r="67" spans="4:15" x14ac:dyDescent="0.2">
      <c r="M67" s="20"/>
      <c r="N67" s="20"/>
      <c r="O67" s="20"/>
    </row>
    <row r="68" spans="4:15" x14ac:dyDescent="0.2">
      <c r="N68" s="20">
        <f>N64-N66</f>
        <v>0</v>
      </c>
      <c r="O68" s="20">
        <f>O64-O66</f>
        <v>0</v>
      </c>
    </row>
    <row r="69" spans="4:15" x14ac:dyDescent="0.2">
      <c r="N69" s="20"/>
      <c r="O69" s="20"/>
    </row>
  </sheetData>
  <mergeCells count="9">
    <mergeCell ref="M2:O3"/>
    <mergeCell ref="A2:B4"/>
    <mergeCell ref="D2:F2"/>
    <mergeCell ref="J2:L2"/>
    <mergeCell ref="D3:F3"/>
    <mergeCell ref="J3:L3"/>
    <mergeCell ref="C2:C4"/>
    <mergeCell ref="G2:I2"/>
    <mergeCell ref="G3:I3"/>
  </mergeCells>
  <pageMargins left="0.31496062992125984" right="0.31496062992125984" top="0.35433070866141736" bottom="0.35433070866141736" header="0.31496062992125984" footer="0.31496062992125984"/>
  <pageSetup paperSize="9" scale="51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Normal="90" zoomScaleSheetLayoutView="100" workbookViewId="0">
      <selection sqref="A1:B1"/>
    </sheetView>
  </sheetViews>
  <sheetFormatPr defaultRowHeight="12.75" x14ac:dyDescent="0.2"/>
  <cols>
    <col min="1" max="1" width="45.140625" customWidth="1"/>
    <col min="2" max="2" width="4.28515625" customWidth="1"/>
    <col min="3" max="3" width="8" customWidth="1"/>
    <col min="4" max="6" width="11.7109375" customWidth="1"/>
    <col min="7" max="7" width="6.5703125" customWidth="1"/>
  </cols>
  <sheetData>
    <row r="1" spans="1:7" ht="15.75" customHeight="1" x14ac:dyDescent="0.2">
      <c r="A1" s="141" t="s">
        <v>504</v>
      </c>
      <c r="B1" s="141"/>
      <c r="C1" s="44"/>
      <c r="D1" s="7"/>
      <c r="E1" s="135" t="s">
        <v>68</v>
      </c>
      <c r="F1" s="135"/>
    </row>
    <row r="2" spans="1:7" ht="26.1" customHeight="1" x14ac:dyDescent="0.2">
      <c r="A2" s="67" t="s">
        <v>368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5" t="s">
        <v>1</v>
      </c>
      <c r="B3" s="145"/>
      <c r="C3" s="142" t="s">
        <v>190</v>
      </c>
      <c r="D3" s="140" t="s">
        <v>61</v>
      </c>
      <c r="E3" s="140"/>
      <c r="F3" s="140"/>
      <c r="G3" s="144" t="s">
        <v>269</v>
      </c>
    </row>
    <row r="4" spans="1:7" ht="15.7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144"/>
    </row>
    <row r="5" spans="1:7" ht="15.75" x14ac:dyDescent="0.25">
      <c r="A5" s="13" t="s">
        <v>172</v>
      </c>
      <c r="B5" s="10" t="s">
        <v>2</v>
      </c>
      <c r="C5" s="10" t="s">
        <v>191</v>
      </c>
      <c r="D5" s="15">
        <f>'Könyvtár részletes'!P18</f>
        <v>10273200</v>
      </c>
      <c r="E5" s="15">
        <f>'Könyvtár részletes'!Q18</f>
        <v>10273200</v>
      </c>
      <c r="F5" s="15">
        <f>'Könyvtár részletes'!R18</f>
        <v>7647040</v>
      </c>
      <c r="G5" s="47">
        <f>F5/E5</f>
        <v>0.74436786979714209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'Könyvtár részletes'!P22</f>
        <v>60000</v>
      </c>
      <c r="E6" s="16">
        <f>'Könyvtár részletes'!Q22</f>
        <v>60000</v>
      </c>
      <c r="F6" s="16">
        <f>'Könyvtár részletes'!R22</f>
        <v>16640</v>
      </c>
      <c r="G6" s="47">
        <f t="shared" ref="G6:G22" si="0">F6/E6</f>
        <v>0.27733333333333332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'Könyvtár részletes'!P23</f>
        <v>10333200</v>
      </c>
      <c r="E7" s="16">
        <f>'Könyvtár részletes'!Q23</f>
        <v>10333200</v>
      </c>
      <c r="F7" s="16">
        <f>'Könyvtár részletes'!R23</f>
        <v>7663680</v>
      </c>
      <c r="G7" s="47">
        <f t="shared" si="0"/>
        <v>0.74165602136801767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'Könyvtár részletes'!P24</f>
        <v>1343290</v>
      </c>
      <c r="E8" s="16">
        <f>'Könyvtár részletes'!Q24</f>
        <v>1343290</v>
      </c>
      <c r="F8" s="16">
        <f>'Könyvtár részletes'!R24</f>
        <v>1011478</v>
      </c>
      <c r="G8" s="47">
        <f t="shared" si="0"/>
        <v>0.75298558018000583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'Könyvtár részletes'!P28</f>
        <v>320000</v>
      </c>
      <c r="E9" s="16">
        <f>'Könyvtár részletes'!Q28</f>
        <v>320000</v>
      </c>
      <c r="F9" s="16">
        <f>'Könyvtár részletes'!R28</f>
        <v>85221</v>
      </c>
      <c r="G9" s="47">
        <f t="shared" si="0"/>
        <v>0.266315625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7">
        <f>'Könyvtár részletes'!P31</f>
        <v>133000</v>
      </c>
      <c r="E10" s="17">
        <f>'Könyvtár részletes'!Q31</f>
        <v>133000</v>
      </c>
      <c r="F10" s="17">
        <f>'Könyvtár részletes'!R31</f>
        <v>61359</v>
      </c>
      <c r="G10" s="47">
        <f t="shared" si="0"/>
        <v>0.46134586466165411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'Könyvtár részletes'!P39</f>
        <v>3497000</v>
      </c>
      <c r="E11" s="16">
        <f>'Könyvtár részletes'!Q39</f>
        <v>4165388</v>
      </c>
      <c r="F11" s="16">
        <f>'Könyvtár részletes'!R39</f>
        <v>3016684</v>
      </c>
      <c r="G11" s="47">
        <f t="shared" si="0"/>
        <v>0.72422641060088522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'Könyvtár részletes'!P42</f>
        <v>25000</v>
      </c>
      <c r="E12" s="16">
        <f>'Könyvtár részletes'!Q42</f>
        <v>25000</v>
      </c>
      <c r="F12" s="16">
        <f>'Könyvtár részletes'!R42</f>
        <v>0</v>
      </c>
      <c r="G12" s="47">
        <f t="shared" si="0"/>
        <v>0</v>
      </c>
    </row>
    <row r="13" spans="1:7" ht="25.5" x14ac:dyDescent="0.2">
      <c r="A13" s="32" t="s">
        <v>175</v>
      </c>
      <c r="B13" s="10" t="s">
        <v>10</v>
      </c>
      <c r="C13" s="10" t="s">
        <v>199</v>
      </c>
      <c r="D13" s="16">
        <f>'Könyvtár részletes'!P47</f>
        <v>1021500</v>
      </c>
      <c r="E13" s="16">
        <f>'Könyvtár részletes'!Q47</f>
        <v>1056500</v>
      </c>
      <c r="F13" s="16">
        <f>'Könyvtár részletes'!R47</f>
        <v>797520</v>
      </c>
      <c r="G13" s="47">
        <f t="shared" si="0"/>
        <v>0.75486985328916234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'Könyvtár részletes'!P48</f>
        <v>4996500</v>
      </c>
      <c r="E14" s="16">
        <f>'Könyvtár részletes'!Q48</f>
        <v>5699888</v>
      </c>
      <c r="F14" s="16">
        <f>'Könyvtár részletes'!R48</f>
        <v>3960784</v>
      </c>
      <c r="G14" s="47">
        <f t="shared" si="0"/>
        <v>0.69488803990534553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7">
        <f>'Könyvtár részletes'!P49</f>
        <v>0</v>
      </c>
      <c r="E15" s="17">
        <f>'Könyvtár részletes'!Q49</f>
        <v>0</v>
      </c>
      <c r="F15" s="17">
        <f>'Könyvtár részletes'!R49</f>
        <v>0</v>
      </c>
      <c r="G15" s="47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7">
        <f>'Könyvtár részletes'!P54</f>
        <v>0</v>
      </c>
      <c r="E16" s="17">
        <f>'Könyvtár részletes'!Q54</f>
        <v>0</v>
      </c>
      <c r="F16" s="17">
        <f>'Könyvtár részletes'!R54</f>
        <v>0</v>
      </c>
      <c r="G16" s="47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7">
        <f>'Könyvtár részletes'!P57</f>
        <v>1094698</v>
      </c>
      <c r="E17" s="17">
        <f>'Könyvtár részletes'!Q57</f>
        <v>1094698</v>
      </c>
      <c r="F17" s="17">
        <f>'Könyvtár részletes'!R57</f>
        <v>922511</v>
      </c>
      <c r="G17" s="47">
        <f t="shared" si="0"/>
        <v>0.84270821724347722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'Könyvtár részletes'!P60</f>
        <v>0</v>
      </c>
      <c r="E18" s="16">
        <f>'Könyvtár részletes'!Q60</f>
        <v>0</v>
      </c>
      <c r="F18" s="16">
        <f>'Könyvtár részletes'!R60</f>
        <v>0</v>
      </c>
      <c r="G18" s="47"/>
    </row>
    <row r="19" spans="1:7" ht="15.75" x14ac:dyDescent="0.2">
      <c r="A19" s="41" t="s">
        <v>163</v>
      </c>
      <c r="B19" s="10" t="s">
        <v>16</v>
      </c>
      <c r="C19" s="10" t="s">
        <v>205</v>
      </c>
      <c r="D19" s="16">
        <f>'Könyvtár részletes'!P61</f>
        <v>0</v>
      </c>
      <c r="E19" s="16">
        <f>'Könyvtár részletes'!Q61</f>
        <v>0</v>
      </c>
      <c r="F19" s="16">
        <f>'Könyvtár részletes'!R61</f>
        <v>0</v>
      </c>
      <c r="G19" s="47"/>
    </row>
    <row r="20" spans="1:7" ht="25.5" x14ac:dyDescent="0.2">
      <c r="A20" s="45" t="s">
        <v>252</v>
      </c>
      <c r="B20" s="10" t="s">
        <v>17</v>
      </c>
      <c r="C20" s="10" t="s">
        <v>291</v>
      </c>
      <c r="D20" s="16">
        <f>'Könyvtár részletes'!P62</f>
        <v>17767688</v>
      </c>
      <c r="E20" s="16">
        <f>'Könyvtár részletes'!Q62</f>
        <v>18471076</v>
      </c>
      <c r="F20" s="16">
        <f>'Könyvtár részletes'!R62</f>
        <v>13558453</v>
      </c>
      <c r="G20" s="47">
        <f t="shared" si="0"/>
        <v>0.73403698842449672</v>
      </c>
    </row>
    <row r="21" spans="1:7" ht="15.75" x14ac:dyDescent="0.2">
      <c r="A21" s="41" t="s">
        <v>248</v>
      </c>
      <c r="B21" s="10" t="s">
        <v>18</v>
      </c>
      <c r="C21" s="10" t="s">
        <v>250</v>
      </c>
      <c r="D21" s="16">
        <f>'Könyvtár részletes'!P63</f>
        <v>0</v>
      </c>
      <c r="E21" s="16">
        <f>'Könyvtár részletes'!Q63</f>
        <v>0</v>
      </c>
      <c r="F21" s="16">
        <f>'Könyvtár részletes'!R63</f>
        <v>0</v>
      </c>
      <c r="G21" s="47"/>
    </row>
    <row r="22" spans="1:7" ht="24" customHeight="1" x14ac:dyDescent="0.2">
      <c r="A22" s="45" t="s">
        <v>293</v>
      </c>
      <c r="B22" s="10" t="s">
        <v>19</v>
      </c>
      <c r="C22" s="10" t="s">
        <v>251</v>
      </c>
      <c r="D22" s="16">
        <f>'Könyvtár részletes'!P64</f>
        <v>17767688</v>
      </c>
      <c r="E22" s="16">
        <f>'Könyvtár részletes'!Q64</f>
        <v>18471076</v>
      </c>
      <c r="F22" s="16">
        <f>'Könyvtár részletes'!R64</f>
        <v>13558453</v>
      </c>
      <c r="G22" s="47">
        <f t="shared" si="0"/>
        <v>0.73403698842449672</v>
      </c>
    </row>
  </sheetData>
  <mergeCells count="6">
    <mergeCell ref="G3:G4"/>
    <mergeCell ref="E1:F1"/>
    <mergeCell ref="A3:B4"/>
    <mergeCell ref="D3:F3"/>
    <mergeCell ref="A1:B1"/>
    <mergeCell ref="C3:C4"/>
  </mergeCells>
  <pageMargins left="0.39370078740157483" right="0.39370078740157483" top="0.74803149606299213" bottom="0.74803149606299213" header="0.31496062992125984" footer="0.31496062992125984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68"/>
  <sheetViews>
    <sheetView view="pageBreakPreview" zoomScaleNormal="80" zoomScaleSheetLayoutView="100" workbookViewId="0">
      <pane xSplit="3" ySplit="4" topLeftCell="D47" activePane="bottomRight" state="frozen"/>
      <selection pane="topRight" activeCell="D1" sqref="D1"/>
      <selection pane="bottomLeft" activeCell="A5" sqref="A5"/>
      <selection pane="bottomRight" activeCell="R64" sqref="D64:R64"/>
    </sheetView>
  </sheetViews>
  <sheetFormatPr defaultRowHeight="12.75" x14ac:dyDescent="0.2"/>
  <cols>
    <col min="1" max="1" width="57.85546875" customWidth="1"/>
    <col min="2" max="2" width="4.28515625" customWidth="1"/>
    <col min="3" max="3" width="8.140625" customWidth="1"/>
    <col min="4" max="18" width="11.7109375" customWidth="1"/>
  </cols>
  <sheetData>
    <row r="1" spans="1:18" ht="18.75" x14ac:dyDescent="0.2">
      <c r="A1" s="5" t="s">
        <v>506</v>
      </c>
      <c r="B1" s="9"/>
      <c r="C1" s="9"/>
    </row>
    <row r="2" spans="1:18" ht="15" customHeight="1" x14ac:dyDescent="0.2">
      <c r="A2" s="145" t="s">
        <v>1</v>
      </c>
      <c r="B2" s="145"/>
      <c r="C2" s="142" t="s">
        <v>190</v>
      </c>
      <c r="D2" s="169" t="s">
        <v>98</v>
      </c>
      <c r="E2" s="169"/>
      <c r="F2" s="169"/>
      <c r="G2" s="179" t="s">
        <v>459</v>
      </c>
      <c r="H2" s="180"/>
      <c r="I2" s="181"/>
      <c r="J2" s="169" t="s">
        <v>429</v>
      </c>
      <c r="K2" s="169"/>
      <c r="L2" s="169"/>
      <c r="M2" s="170" t="s">
        <v>74</v>
      </c>
      <c r="N2" s="171"/>
      <c r="O2" s="172"/>
      <c r="P2" s="163" t="s">
        <v>65</v>
      </c>
      <c r="Q2" s="164"/>
      <c r="R2" s="165"/>
    </row>
    <row r="3" spans="1:18" ht="15" customHeight="1" x14ac:dyDescent="0.2">
      <c r="A3" s="145"/>
      <c r="B3" s="145"/>
      <c r="C3" s="162"/>
      <c r="D3" s="173" t="s">
        <v>461</v>
      </c>
      <c r="E3" s="174"/>
      <c r="F3" s="175"/>
      <c r="G3" s="173" t="s">
        <v>460</v>
      </c>
      <c r="H3" s="174"/>
      <c r="I3" s="175"/>
      <c r="J3" s="173" t="s">
        <v>430</v>
      </c>
      <c r="K3" s="174"/>
      <c r="L3" s="175"/>
      <c r="M3" s="176" t="s">
        <v>185</v>
      </c>
      <c r="N3" s="177"/>
      <c r="O3" s="178"/>
      <c r="P3" s="166"/>
      <c r="Q3" s="167"/>
      <c r="R3" s="168"/>
    </row>
    <row r="4" spans="1:18" ht="1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  <c r="P4" s="29" t="s">
        <v>454</v>
      </c>
      <c r="Q4" s="29" t="s">
        <v>100</v>
      </c>
      <c r="R4" s="29" t="s">
        <v>73</v>
      </c>
    </row>
    <row r="5" spans="1:18" ht="15.75" x14ac:dyDescent="0.25">
      <c r="A5" s="11" t="s">
        <v>119</v>
      </c>
      <c r="B5" s="10" t="s">
        <v>2</v>
      </c>
      <c r="C5" s="10" t="s">
        <v>206</v>
      </c>
      <c r="D5" s="15">
        <v>9954240</v>
      </c>
      <c r="E5" s="15">
        <v>9954240</v>
      </c>
      <c r="F5" s="15">
        <v>7266760</v>
      </c>
      <c r="G5" s="15"/>
      <c r="H5" s="15"/>
      <c r="I5" s="15">
        <v>126120</v>
      </c>
      <c r="J5" s="15"/>
      <c r="K5" s="15"/>
      <c r="L5" s="15"/>
      <c r="M5" s="15"/>
      <c r="N5" s="15"/>
      <c r="O5" s="15"/>
      <c r="P5" s="15">
        <f>D5+M5+J5+G5</f>
        <v>9954240</v>
      </c>
      <c r="Q5" s="15">
        <f>E5+N5+K5+H5</f>
        <v>9954240</v>
      </c>
      <c r="R5" s="15">
        <f>F5+O5+L5+I5</f>
        <v>7392880</v>
      </c>
    </row>
    <row r="6" spans="1:18" ht="15.75" x14ac:dyDescent="0.25">
      <c r="A6" s="11" t="s">
        <v>120</v>
      </c>
      <c r="B6" s="10" t="s">
        <v>3</v>
      </c>
      <c r="C6" s="10" t="s">
        <v>207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>
        <f t="shared" ref="P6:P63" si="0">D6+M6+J6+G6</f>
        <v>0</v>
      </c>
      <c r="Q6" s="15">
        <f t="shared" ref="Q6:Q63" si="1">E6+N6+K6+H6</f>
        <v>0</v>
      </c>
      <c r="R6" s="15">
        <f t="shared" ref="R6:R63" si="2">F6+O6+L6+I6</f>
        <v>0</v>
      </c>
    </row>
    <row r="7" spans="1:18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>
        <f t="shared" si="0"/>
        <v>0</v>
      </c>
      <c r="Q7" s="15">
        <f t="shared" si="1"/>
        <v>0</v>
      </c>
      <c r="R7" s="15">
        <f t="shared" si="2"/>
        <v>0</v>
      </c>
    </row>
    <row r="8" spans="1:18" ht="15.75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>
        <f t="shared" si="0"/>
        <v>0</v>
      </c>
      <c r="Q8" s="15">
        <f t="shared" si="1"/>
        <v>0</v>
      </c>
      <c r="R8" s="15">
        <f t="shared" si="2"/>
        <v>0</v>
      </c>
    </row>
    <row r="9" spans="1:18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>
        <f t="shared" si="0"/>
        <v>0</v>
      </c>
      <c r="Q9" s="15">
        <f t="shared" si="1"/>
        <v>0</v>
      </c>
      <c r="R9" s="15">
        <f t="shared" si="2"/>
        <v>0</v>
      </c>
    </row>
    <row r="10" spans="1:18" ht="15.75" x14ac:dyDescent="0.2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>
        <f t="shared" si="0"/>
        <v>0</v>
      </c>
      <c r="Q10" s="15">
        <f t="shared" si="1"/>
        <v>0</v>
      </c>
      <c r="R10" s="15">
        <f t="shared" si="2"/>
        <v>0</v>
      </c>
    </row>
    <row r="11" spans="1:18" ht="15.75" x14ac:dyDescent="0.25">
      <c r="A11" s="12" t="s">
        <v>125</v>
      </c>
      <c r="B11" s="10" t="s">
        <v>8</v>
      </c>
      <c r="C11" s="10" t="s">
        <v>212</v>
      </c>
      <c r="D11" s="15">
        <v>180000</v>
      </c>
      <c r="E11" s="15">
        <v>180000</v>
      </c>
      <c r="F11" s="15">
        <v>180000</v>
      </c>
      <c r="G11" s="15"/>
      <c r="H11" s="15"/>
      <c r="I11" s="15"/>
      <c r="J11" s="15"/>
      <c r="K11" s="15"/>
      <c r="L11" s="15"/>
      <c r="M11" s="15"/>
      <c r="N11" s="15"/>
      <c r="O11" s="15"/>
      <c r="P11" s="15">
        <f t="shared" si="0"/>
        <v>180000</v>
      </c>
      <c r="Q11" s="15">
        <f t="shared" si="1"/>
        <v>180000</v>
      </c>
      <c r="R11" s="15">
        <f t="shared" si="2"/>
        <v>180000</v>
      </c>
    </row>
    <row r="12" spans="1:18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>
        <f t="shared" si="0"/>
        <v>0</v>
      </c>
      <c r="Q12" s="15">
        <f t="shared" si="1"/>
        <v>0</v>
      </c>
      <c r="R12" s="15">
        <f t="shared" si="2"/>
        <v>0</v>
      </c>
    </row>
    <row r="13" spans="1:18" ht="15.75" x14ac:dyDescent="0.25">
      <c r="A13" s="12" t="s">
        <v>127</v>
      </c>
      <c r="B13" s="10" t="s">
        <v>10</v>
      </c>
      <c r="C13" s="10" t="s">
        <v>214</v>
      </c>
      <c r="D13" s="15">
        <v>114960</v>
      </c>
      <c r="E13" s="15">
        <v>114960</v>
      </c>
      <c r="F13" s="15">
        <v>74160</v>
      </c>
      <c r="G13" s="15"/>
      <c r="H13" s="15"/>
      <c r="I13" s="15"/>
      <c r="J13" s="15"/>
      <c r="K13" s="15"/>
      <c r="L13" s="15"/>
      <c r="M13" s="15"/>
      <c r="N13" s="15"/>
      <c r="O13" s="15"/>
      <c r="P13" s="15">
        <f t="shared" si="0"/>
        <v>114960</v>
      </c>
      <c r="Q13" s="15">
        <f t="shared" si="1"/>
        <v>114960</v>
      </c>
      <c r="R13" s="15">
        <f t="shared" si="2"/>
        <v>74160</v>
      </c>
    </row>
    <row r="14" spans="1:18" ht="15.75" x14ac:dyDescent="0.25">
      <c r="A14" s="12" t="s">
        <v>390</v>
      </c>
      <c r="B14" s="10" t="s">
        <v>11</v>
      </c>
      <c r="C14" s="10" t="s">
        <v>215</v>
      </c>
      <c r="D14" s="15">
        <v>24000</v>
      </c>
      <c r="E14" s="15">
        <v>24000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>
        <f t="shared" si="0"/>
        <v>24000</v>
      </c>
      <c r="Q14" s="15">
        <f t="shared" si="1"/>
        <v>24000</v>
      </c>
      <c r="R14" s="15">
        <f t="shared" si="2"/>
        <v>0</v>
      </c>
    </row>
    <row r="15" spans="1:18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>
        <f t="shared" si="0"/>
        <v>0</v>
      </c>
      <c r="Q15" s="15">
        <f t="shared" si="1"/>
        <v>0</v>
      </c>
      <c r="R15" s="15">
        <f t="shared" si="2"/>
        <v>0</v>
      </c>
    </row>
    <row r="16" spans="1:18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f t="shared" si="0"/>
        <v>0</v>
      </c>
      <c r="Q16" s="15">
        <f t="shared" si="1"/>
        <v>0</v>
      </c>
      <c r="R16" s="15">
        <f t="shared" si="2"/>
        <v>0</v>
      </c>
    </row>
    <row r="17" spans="1:18" ht="15.75" x14ac:dyDescent="0.25">
      <c r="A17" s="12" t="s">
        <v>266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>
        <f t="shared" si="0"/>
        <v>0</v>
      </c>
      <c r="Q17" s="15">
        <f t="shared" si="1"/>
        <v>0</v>
      </c>
      <c r="R17" s="15">
        <f t="shared" si="2"/>
        <v>0</v>
      </c>
    </row>
    <row r="18" spans="1:18" ht="15.75" x14ac:dyDescent="0.2">
      <c r="A18" s="13" t="s">
        <v>130</v>
      </c>
      <c r="B18" s="56" t="s">
        <v>15</v>
      </c>
      <c r="C18" s="56" t="s">
        <v>191</v>
      </c>
      <c r="D18" s="63">
        <f t="shared" ref="D18:E18" si="3">SUM(D5:D17)</f>
        <v>10273200</v>
      </c>
      <c r="E18" s="63">
        <f t="shared" si="3"/>
        <v>10273200</v>
      </c>
      <c r="F18" s="63">
        <f t="shared" ref="F18:N18" si="4">SUM(F5:F17)</f>
        <v>7520920</v>
      </c>
      <c r="G18" s="63">
        <f t="shared" si="4"/>
        <v>0</v>
      </c>
      <c r="H18" s="63">
        <f t="shared" si="4"/>
        <v>0</v>
      </c>
      <c r="I18" s="63">
        <f t="shared" si="4"/>
        <v>126120</v>
      </c>
      <c r="J18" s="63">
        <f t="shared" si="4"/>
        <v>0</v>
      </c>
      <c r="K18" s="63">
        <f t="shared" si="4"/>
        <v>0</v>
      </c>
      <c r="L18" s="63">
        <f t="shared" si="4"/>
        <v>0</v>
      </c>
      <c r="M18" s="63">
        <f t="shared" si="4"/>
        <v>0</v>
      </c>
      <c r="N18" s="63">
        <f t="shared" si="4"/>
        <v>0</v>
      </c>
      <c r="O18" s="63">
        <f t="shared" ref="O18:R18" si="5">SUM(O5:O17)</f>
        <v>0</v>
      </c>
      <c r="P18" s="63">
        <f t="shared" si="5"/>
        <v>10273200</v>
      </c>
      <c r="Q18" s="63">
        <f t="shared" si="5"/>
        <v>10273200</v>
      </c>
      <c r="R18" s="63">
        <f t="shared" si="5"/>
        <v>7647040</v>
      </c>
    </row>
    <row r="19" spans="1:18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>
        <f t="shared" si="0"/>
        <v>0</v>
      </c>
      <c r="Q19" s="15">
        <f t="shared" si="1"/>
        <v>0</v>
      </c>
      <c r="R19" s="15">
        <f t="shared" si="2"/>
        <v>0</v>
      </c>
    </row>
    <row r="20" spans="1:18" ht="31.5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>
        <f t="shared" si="0"/>
        <v>0</v>
      </c>
      <c r="Q20" s="15">
        <f t="shared" si="1"/>
        <v>0</v>
      </c>
      <c r="R20" s="15">
        <f t="shared" si="2"/>
        <v>0</v>
      </c>
    </row>
    <row r="21" spans="1:18" ht="15.75" x14ac:dyDescent="0.25">
      <c r="A21" s="12" t="s">
        <v>264</v>
      </c>
      <c r="B21" s="10" t="s">
        <v>18</v>
      </c>
      <c r="C21" s="10" t="s">
        <v>221</v>
      </c>
      <c r="D21" s="15">
        <v>60000</v>
      </c>
      <c r="E21" s="15">
        <v>60000</v>
      </c>
      <c r="F21" s="15">
        <v>16640</v>
      </c>
      <c r="G21" s="15"/>
      <c r="H21" s="15"/>
      <c r="I21" s="15"/>
      <c r="J21" s="15"/>
      <c r="K21" s="15"/>
      <c r="L21" s="15"/>
      <c r="M21" s="15"/>
      <c r="N21" s="15"/>
      <c r="O21" s="15"/>
      <c r="P21" s="15">
        <f t="shared" si="0"/>
        <v>60000</v>
      </c>
      <c r="Q21" s="15">
        <f t="shared" si="1"/>
        <v>60000</v>
      </c>
      <c r="R21" s="15">
        <f t="shared" si="2"/>
        <v>16640</v>
      </c>
    </row>
    <row r="22" spans="1:18" ht="15.75" x14ac:dyDescent="0.25">
      <c r="A22" s="13" t="s">
        <v>132</v>
      </c>
      <c r="B22" s="56" t="s">
        <v>19</v>
      </c>
      <c r="C22" s="56" t="s">
        <v>192</v>
      </c>
      <c r="D22" s="55">
        <f t="shared" ref="D22:E22" si="6">SUM(D19:D21)</f>
        <v>60000</v>
      </c>
      <c r="E22" s="55">
        <f t="shared" si="6"/>
        <v>60000</v>
      </c>
      <c r="F22" s="55">
        <f t="shared" ref="F22:N22" si="7">SUM(F19:F21)</f>
        <v>16640</v>
      </c>
      <c r="G22" s="55">
        <f t="shared" si="7"/>
        <v>0</v>
      </c>
      <c r="H22" s="55">
        <f t="shared" si="7"/>
        <v>0</v>
      </c>
      <c r="I22" s="55">
        <f t="shared" si="7"/>
        <v>0</v>
      </c>
      <c r="J22" s="55">
        <f t="shared" si="7"/>
        <v>0</v>
      </c>
      <c r="K22" s="55">
        <f t="shared" si="7"/>
        <v>0</v>
      </c>
      <c r="L22" s="55">
        <f t="shared" si="7"/>
        <v>0</v>
      </c>
      <c r="M22" s="55">
        <f t="shared" si="7"/>
        <v>0</v>
      </c>
      <c r="N22" s="55">
        <f t="shared" si="7"/>
        <v>0</v>
      </c>
      <c r="O22" s="55">
        <f t="shared" ref="O22:R22" si="8">SUM(O19:O21)</f>
        <v>0</v>
      </c>
      <c r="P22" s="55">
        <f t="shared" si="8"/>
        <v>60000</v>
      </c>
      <c r="Q22" s="55">
        <f t="shared" si="8"/>
        <v>60000</v>
      </c>
      <c r="R22" s="55">
        <f t="shared" si="8"/>
        <v>16640</v>
      </c>
    </row>
    <row r="23" spans="1:18" ht="15.75" x14ac:dyDescent="0.2">
      <c r="A23" s="13" t="s">
        <v>133</v>
      </c>
      <c r="B23" s="56" t="s">
        <v>20</v>
      </c>
      <c r="C23" s="56" t="s">
        <v>193</v>
      </c>
      <c r="D23" s="63">
        <f t="shared" ref="D23:E23" si="9">D18+D22</f>
        <v>10333200</v>
      </c>
      <c r="E23" s="63">
        <f t="shared" si="9"/>
        <v>10333200</v>
      </c>
      <c r="F23" s="63">
        <f t="shared" ref="F23:N23" si="10">F18+F22</f>
        <v>7537560</v>
      </c>
      <c r="G23" s="63">
        <f t="shared" si="10"/>
        <v>0</v>
      </c>
      <c r="H23" s="63">
        <f t="shared" si="10"/>
        <v>0</v>
      </c>
      <c r="I23" s="63">
        <f t="shared" si="10"/>
        <v>126120</v>
      </c>
      <c r="J23" s="63">
        <f t="shared" si="10"/>
        <v>0</v>
      </c>
      <c r="K23" s="63">
        <f t="shared" si="10"/>
        <v>0</v>
      </c>
      <c r="L23" s="63">
        <f t="shared" si="10"/>
        <v>0</v>
      </c>
      <c r="M23" s="63">
        <f t="shared" si="10"/>
        <v>0</v>
      </c>
      <c r="N23" s="63">
        <f t="shared" si="10"/>
        <v>0</v>
      </c>
      <c r="O23" s="63">
        <f t="shared" ref="O23:R23" si="11">O18+O22</f>
        <v>0</v>
      </c>
      <c r="P23" s="63">
        <f t="shared" si="11"/>
        <v>10333200</v>
      </c>
      <c r="Q23" s="63">
        <f t="shared" si="11"/>
        <v>10333200</v>
      </c>
      <c r="R23" s="63">
        <f t="shared" si="11"/>
        <v>7663680</v>
      </c>
    </row>
    <row r="24" spans="1:18" ht="31.5" x14ac:dyDescent="0.25">
      <c r="A24" s="13" t="s">
        <v>134</v>
      </c>
      <c r="B24" s="56" t="s">
        <v>21</v>
      </c>
      <c r="C24" s="56" t="s">
        <v>194</v>
      </c>
      <c r="D24" s="55">
        <v>1343290</v>
      </c>
      <c r="E24" s="55">
        <v>1343290</v>
      </c>
      <c r="F24" s="55">
        <v>995082</v>
      </c>
      <c r="G24" s="55"/>
      <c r="H24" s="55"/>
      <c r="I24" s="55">
        <v>16396</v>
      </c>
      <c r="J24" s="55"/>
      <c r="K24" s="55"/>
      <c r="L24" s="55"/>
      <c r="M24" s="55"/>
      <c r="N24" s="55"/>
      <c r="O24" s="55"/>
      <c r="P24" s="55">
        <f t="shared" si="0"/>
        <v>1343290</v>
      </c>
      <c r="Q24" s="55">
        <f t="shared" si="1"/>
        <v>1343290</v>
      </c>
      <c r="R24" s="55">
        <f t="shared" si="2"/>
        <v>1011478</v>
      </c>
    </row>
    <row r="25" spans="1:18" ht="25.5" x14ac:dyDescent="0.25">
      <c r="A25" s="31" t="s">
        <v>256</v>
      </c>
      <c r="B25" s="10" t="s">
        <v>22</v>
      </c>
      <c r="C25" s="10" t="s">
        <v>222</v>
      </c>
      <c r="D25" s="15">
        <v>30000</v>
      </c>
      <c r="E25" s="15">
        <v>30000</v>
      </c>
      <c r="F25" s="15"/>
      <c r="G25" s="15"/>
      <c r="H25" s="15"/>
      <c r="I25" s="15"/>
      <c r="J25" s="15">
        <v>130000</v>
      </c>
      <c r="K25" s="15">
        <v>130000</v>
      </c>
      <c r="L25" s="15"/>
      <c r="M25" s="15"/>
      <c r="N25" s="15"/>
      <c r="O25" s="15"/>
      <c r="P25" s="15">
        <f t="shared" si="0"/>
        <v>160000</v>
      </c>
      <c r="Q25" s="15">
        <f t="shared" si="1"/>
        <v>160000</v>
      </c>
      <c r="R25" s="15">
        <f t="shared" si="2"/>
        <v>0</v>
      </c>
    </row>
    <row r="26" spans="1:18" ht="25.5" x14ac:dyDescent="0.25">
      <c r="A26" s="31" t="s">
        <v>285</v>
      </c>
      <c r="B26" s="10" t="s">
        <v>23</v>
      </c>
      <c r="C26" s="10" t="s">
        <v>223</v>
      </c>
      <c r="D26" s="15">
        <v>160000</v>
      </c>
      <c r="E26" s="15">
        <v>160000</v>
      </c>
      <c r="F26" s="15">
        <v>85221</v>
      </c>
      <c r="G26" s="15"/>
      <c r="H26" s="15"/>
      <c r="I26" s="15"/>
      <c r="J26" s="15"/>
      <c r="K26" s="15"/>
      <c r="L26" s="15"/>
      <c r="M26" s="15"/>
      <c r="N26" s="15"/>
      <c r="O26" s="15"/>
      <c r="P26" s="15">
        <f t="shared" si="0"/>
        <v>160000</v>
      </c>
      <c r="Q26" s="15">
        <f t="shared" si="1"/>
        <v>160000</v>
      </c>
      <c r="R26" s="15">
        <f t="shared" si="2"/>
        <v>85221</v>
      </c>
    </row>
    <row r="27" spans="1:18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>
        <f t="shared" si="0"/>
        <v>0</v>
      </c>
      <c r="Q27" s="15">
        <f t="shared" si="1"/>
        <v>0</v>
      </c>
      <c r="R27" s="15">
        <f t="shared" si="2"/>
        <v>0</v>
      </c>
    </row>
    <row r="28" spans="1:18" ht="15.75" x14ac:dyDescent="0.2">
      <c r="A28" s="32" t="s">
        <v>136</v>
      </c>
      <c r="B28" s="56" t="s">
        <v>25</v>
      </c>
      <c r="C28" s="56" t="s">
        <v>195</v>
      </c>
      <c r="D28" s="63">
        <f t="shared" ref="D28:E28" si="12">SUM(D25:D27)</f>
        <v>190000</v>
      </c>
      <c r="E28" s="63">
        <f t="shared" si="12"/>
        <v>190000</v>
      </c>
      <c r="F28" s="63">
        <f t="shared" ref="F28:N28" si="13">SUM(F25:F27)</f>
        <v>85221</v>
      </c>
      <c r="G28" s="63">
        <f t="shared" si="13"/>
        <v>0</v>
      </c>
      <c r="H28" s="63">
        <f t="shared" si="13"/>
        <v>0</v>
      </c>
      <c r="I28" s="63">
        <f t="shared" si="13"/>
        <v>0</v>
      </c>
      <c r="J28" s="63">
        <f t="shared" ref="J28" si="14">SUM(J25:J27)</f>
        <v>130000</v>
      </c>
      <c r="K28" s="63">
        <f t="shared" ref="K28" si="15">SUM(K25:K27)</f>
        <v>130000</v>
      </c>
      <c r="L28" s="63">
        <f t="shared" si="13"/>
        <v>0</v>
      </c>
      <c r="M28" s="63">
        <f t="shared" si="13"/>
        <v>0</v>
      </c>
      <c r="N28" s="63">
        <f t="shared" si="13"/>
        <v>0</v>
      </c>
      <c r="O28" s="63">
        <f t="shared" ref="O28:R28" si="16">SUM(O25:O27)</f>
        <v>0</v>
      </c>
      <c r="P28" s="63">
        <f t="shared" si="16"/>
        <v>320000</v>
      </c>
      <c r="Q28" s="63">
        <f t="shared" si="16"/>
        <v>320000</v>
      </c>
      <c r="R28" s="63">
        <f t="shared" si="16"/>
        <v>85221</v>
      </c>
    </row>
    <row r="29" spans="1:18" ht="15.75" x14ac:dyDescent="0.25">
      <c r="A29" s="31" t="s">
        <v>258</v>
      </c>
      <c r="B29" s="10" t="s">
        <v>26</v>
      </c>
      <c r="C29" s="10" t="s">
        <v>225</v>
      </c>
      <c r="D29" s="15">
        <v>110000</v>
      </c>
      <c r="E29" s="15">
        <v>110000</v>
      </c>
      <c r="F29" s="15">
        <v>49879</v>
      </c>
      <c r="G29" s="15"/>
      <c r="H29" s="15"/>
      <c r="I29" s="15"/>
      <c r="J29" s="15"/>
      <c r="K29" s="15"/>
      <c r="L29" s="15"/>
      <c r="M29" s="15"/>
      <c r="N29" s="15"/>
      <c r="O29" s="15"/>
      <c r="P29" s="15">
        <f t="shared" si="0"/>
        <v>110000</v>
      </c>
      <c r="Q29" s="15">
        <f t="shared" si="1"/>
        <v>110000</v>
      </c>
      <c r="R29" s="15">
        <f t="shared" si="2"/>
        <v>49879</v>
      </c>
    </row>
    <row r="30" spans="1:18" ht="15.75" x14ac:dyDescent="0.25">
      <c r="A30" s="31" t="s">
        <v>259</v>
      </c>
      <c r="B30" s="10" t="s">
        <v>27</v>
      </c>
      <c r="C30" s="10" t="s">
        <v>226</v>
      </c>
      <c r="D30" s="15">
        <v>23000</v>
      </c>
      <c r="E30" s="15">
        <v>23000</v>
      </c>
      <c r="F30" s="15">
        <v>11480</v>
      </c>
      <c r="G30" s="15"/>
      <c r="H30" s="15"/>
      <c r="I30" s="15"/>
      <c r="J30" s="15"/>
      <c r="K30" s="15"/>
      <c r="L30" s="15"/>
      <c r="M30" s="15"/>
      <c r="N30" s="15"/>
      <c r="O30" s="15"/>
      <c r="P30" s="15">
        <f t="shared" si="0"/>
        <v>23000</v>
      </c>
      <c r="Q30" s="15">
        <f t="shared" si="1"/>
        <v>23000</v>
      </c>
      <c r="R30" s="15">
        <f t="shared" si="2"/>
        <v>11480</v>
      </c>
    </row>
    <row r="31" spans="1:18" ht="15.75" x14ac:dyDescent="0.2">
      <c r="A31" s="32" t="s">
        <v>137</v>
      </c>
      <c r="B31" s="56" t="s">
        <v>28</v>
      </c>
      <c r="C31" s="56" t="s">
        <v>196</v>
      </c>
      <c r="D31" s="63">
        <f t="shared" ref="D31:E31" si="17">SUM(D29:D30)</f>
        <v>133000</v>
      </c>
      <c r="E31" s="63">
        <f t="shared" si="17"/>
        <v>133000</v>
      </c>
      <c r="F31" s="63">
        <f t="shared" ref="F31:N31" si="18">SUM(F29:F30)</f>
        <v>61359</v>
      </c>
      <c r="G31" s="63">
        <f t="shared" si="18"/>
        <v>0</v>
      </c>
      <c r="H31" s="63">
        <f t="shared" si="18"/>
        <v>0</v>
      </c>
      <c r="I31" s="63">
        <f t="shared" si="18"/>
        <v>0</v>
      </c>
      <c r="J31" s="63">
        <f t="shared" ref="J31" si="19">SUM(J29:J30)</f>
        <v>0</v>
      </c>
      <c r="K31" s="63">
        <f t="shared" ref="K31" si="20">SUM(K29:K30)</f>
        <v>0</v>
      </c>
      <c r="L31" s="63">
        <f t="shared" si="18"/>
        <v>0</v>
      </c>
      <c r="M31" s="63">
        <f t="shared" si="18"/>
        <v>0</v>
      </c>
      <c r="N31" s="63">
        <f t="shared" si="18"/>
        <v>0</v>
      </c>
      <c r="O31" s="63">
        <f t="shared" ref="O31:R31" si="21">SUM(O29:O30)</f>
        <v>0</v>
      </c>
      <c r="P31" s="63">
        <f t="shared" si="21"/>
        <v>133000</v>
      </c>
      <c r="Q31" s="63">
        <f t="shared" si="21"/>
        <v>133000</v>
      </c>
      <c r="R31" s="63">
        <f t="shared" si="21"/>
        <v>61359</v>
      </c>
    </row>
    <row r="32" spans="1:18" ht="15.75" x14ac:dyDescent="0.25">
      <c r="A32" s="31" t="s">
        <v>260</v>
      </c>
      <c r="B32" s="10" t="s">
        <v>29</v>
      </c>
      <c r="C32" s="10" t="s">
        <v>227</v>
      </c>
      <c r="D32" s="15">
        <v>1780000</v>
      </c>
      <c r="E32" s="15">
        <v>2883388</v>
      </c>
      <c r="F32" s="15">
        <v>2173067</v>
      </c>
      <c r="G32" s="15"/>
      <c r="H32" s="15"/>
      <c r="I32" s="15"/>
      <c r="J32" s="15"/>
      <c r="K32" s="15"/>
      <c r="L32" s="15"/>
      <c r="M32" s="15"/>
      <c r="N32" s="15"/>
      <c r="O32" s="15"/>
      <c r="P32" s="15">
        <f t="shared" si="0"/>
        <v>1780000</v>
      </c>
      <c r="Q32" s="15">
        <f t="shared" si="1"/>
        <v>2883388</v>
      </c>
      <c r="R32" s="15">
        <f t="shared" si="2"/>
        <v>2173067</v>
      </c>
    </row>
    <row r="33" spans="1:18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>
        <f t="shared" si="0"/>
        <v>0</v>
      </c>
      <c r="Q33" s="15">
        <f t="shared" si="1"/>
        <v>0</v>
      </c>
      <c r="R33" s="15">
        <f t="shared" si="2"/>
        <v>0</v>
      </c>
    </row>
    <row r="34" spans="1:18" ht="15.75" x14ac:dyDescent="0.25">
      <c r="A34" s="31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>
        <f t="shared" si="0"/>
        <v>0</v>
      </c>
      <c r="Q34" s="15">
        <f t="shared" si="1"/>
        <v>0</v>
      </c>
      <c r="R34" s="15">
        <f t="shared" si="2"/>
        <v>0</v>
      </c>
    </row>
    <row r="35" spans="1:18" ht="15.75" x14ac:dyDescent="0.25">
      <c r="A35" s="31" t="s">
        <v>140</v>
      </c>
      <c r="B35" s="10" t="s">
        <v>32</v>
      </c>
      <c r="C35" s="10" t="s">
        <v>230</v>
      </c>
      <c r="D35" s="15">
        <v>160000</v>
      </c>
      <c r="E35" s="15">
        <v>160000</v>
      </c>
      <c r="F35" s="15">
        <v>95000</v>
      </c>
      <c r="G35" s="15"/>
      <c r="H35" s="15"/>
      <c r="I35" s="15"/>
      <c r="J35" s="15"/>
      <c r="K35" s="15"/>
      <c r="L35" s="15"/>
      <c r="M35" s="15"/>
      <c r="N35" s="15"/>
      <c r="O35" s="15"/>
      <c r="P35" s="15">
        <f t="shared" si="0"/>
        <v>160000</v>
      </c>
      <c r="Q35" s="15">
        <f t="shared" si="1"/>
        <v>160000</v>
      </c>
      <c r="R35" s="15">
        <f t="shared" si="2"/>
        <v>95000</v>
      </c>
    </row>
    <row r="36" spans="1:18" ht="15.75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>
        <f t="shared" si="0"/>
        <v>0</v>
      </c>
      <c r="Q36" s="15">
        <f t="shared" si="1"/>
        <v>0</v>
      </c>
      <c r="R36" s="15">
        <f t="shared" si="2"/>
        <v>0</v>
      </c>
    </row>
    <row r="37" spans="1:18" ht="25.5" x14ac:dyDescent="0.25">
      <c r="A37" s="31" t="s">
        <v>472</v>
      </c>
      <c r="B37" s="10" t="s">
        <v>34</v>
      </c>
      <c r="C37" s="10" t="s">
        <v>232</v>
      </c>
      <c r="D37" s="15">
        <v>120000</v>
      </c>
      <c r="E37" s="15">
        <v>120000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>
        <f t="shared" si="0"/>
        <v>120000</v>
      </c>
      <c r="Q37" s="15">
        <f t="shared" si="1"/>
        <v>120000</v>
      </c>
      <c r="R37" s="15">
        <f t="shared" si="2"/>
        <v>0</v>
      </c>
    </row>
    <row r="38" spans="1:18" ht="25.5" x14ac:dyDescent="0.25">
      <c r="A38" s="31" t="s">
        <v>438</v>
      </c>
      <c r="B38" s="10" t="s">
        <v>35</v>
      </c>
      <c r="C38" s="10" t="s">
        <v>233</v>
      </c>
      <c r="D38" s="15">
        <v>1437000</v>
      </c>
      <c r="E38" s="15">
        <v>1002000</v>
      </c>
      <c r="F38" s="15">
        <v>747388</v>
      </c>
      <c r="G38" s="15"/>
      <c r="H38" s="15"/>
      <c r="I38" s="15"/>
      <c r="J38" s="15"/>
      <c r="K38" s="15"/>
      <c r="L38" s="15">
        <v>1229</v>
      </c>
      <c r="M38" s="15"/>
      <c r="N38" s="15"/>
      <c r="O38" s="15"/>
      <c r="P38" s="15">
        <f t="shared" si="0"/>
        <v>1437000</v>
      </c>
      <c r="Q38" s="15">
        <f t="shared" si="1"/>
        <v>1002000</v>
      </c>
      <c r="R38" s="15">
        <f t="shared" si="2"/>
        <v>748617</v>
      </c>
    </row>
    <row r="39" spans="1:18" ht="15.75" x14ac:dyDescent="0.2">
      <c r="A39" s="32" t="s">
        <v>142</v>
      </c>
      <c r="B39" s="56" t="s">
        <v>36</v>
      </c>
      <c r="C39" s="56" t="s">
        <v>197</v>
      </c>
      <c r="D39" s="63">
        <f t="shared" ref="D39:E39" si="22">SUM(D32:D38)</f>
        <v>3497000</v>
      </c>
      <c r="E39" s="63">
        <f t="shared" si="22"/>
        <v>4165388</v>
      </c>
      <c r="F39" s="63">
        <f t="shared" ref="F39:L39" si="23">SUM(F32:F38)</f>
        <v>3015455</v>
      </c>
      <c r="G39" s="63">
        <f t="shared" si="23"/>
        <v>0</v>
      </c>
      <c r="H39" s="63">
        <f t="shared" si="23"/>
        <v>0</v>
      </c>
      <c r="I39" s="63">
        <f t="shared" si="23"/>
        <v>0</v>
      </c>
      <c r="J39" s="63">
        <f t="shared" ref="J39" si="24">SUM(J32:J38)</f>
        <v>0</v>
      </c>
      <c r="K39" s="63">
        <f t="shared" ref="K39" si="25">SUM(K32:K38)</f>
        <v>0</v>
      </c>
      <c r="L39" s="63">
        <f t="shared" si="23"/>
        <v>1229</v>
      </c>
      <c r="M39" s="63">
        <f t="shared" ref="M39:N39" si="26">SUM(M32:M38)</f>
        <v>0</v>
      </c>
      <c r="N39" s="63">
        <f t="shared" si="26"/>
        <v>0</v>
      </c>
      <c r="O39" s="63">
        <f t="shared" ref="O39:R39" si="27">SUM(O32:O38)</f>
        <v>0</v>
      </c>
      <c r="P39" s="63">
        <f t="shared" si="27"/>
        <v>3497000</v>
      </c>
      <c r="Q39" s="63">
        <f t="shared" si="27"/>
        <v>4165388</v>
      </c>
      <c r="R39" s="63">
        <f t="shared" si="27"/>
        <v>3016684</v>
      </c>
    </row>
    <row r="40" spans="1:18" ht="15.75" x14ac:dyDescent="0.25">
      <c r="A40" s="31" t="s">
        <v>143</v>
      </c>
      <c r="B40" s="10" t="s">
        <v>37</v>
      </c>
      <c r="C40" s="10" t="s">
        <v>234</v>
      </c>
      <c r="D40" s="15">
        <v>25000</v>
      </c>
      <c r="E40" s="15">
        <v>25000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>
        <f t="shared" si="0"/>
        <v>25000</v>
      </c>
      <c r="Q40" s="15">
        <f t="shared" si="1"/>
        <v>25000</v>
      </c>
      <c r="R40" s="15">
        <f t="shared" si="2"/>
        <v>0</v>
      </c>
    </row>
    <row r="41" spans="1:18" ht="15.75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>
        <f t="shared" si="0"/>
        <v>0</v>
      </c>
      <c r="Q41" s="15">
        <f t="shared" si="1"/>
        <v>0</v>
      </c>
      <c r="R41" s="15">
        <f t="shared" si="2"/>
        <v>0</v>
      </c>
    </row>
    <row r="42" spans="1:18" ht="15.75" x14ac:dyDescent="0.2">
      <c r="A42" s="32" t="s">
        <v>145</v>
      </c>
      <c r="B42" s="56" t="s">
        <v>39</v>
      </c>
      <c r="C42" s="56" t="s">
        <v>198</v>
      </c>
      <c r="D42" s="63">
        <f t="shared" ref="D42:E42" si="28">SUM(D40:D41)</f>
        <v>25000</v>
      </c>
      <c r="E42" s="63">
        <f t="shared" si="28"/>
        <v>25000</v>
      </c>
      <c r="F42" s="63">
        <f t="shared" ref="F42:L42" si="29">SUM(F40:F41)</f>
        <v>0</v>
      </c>
      <c r="G42" s="63">
        <f t="shared" si="29"/>
        <v>0</v>
      </c>
      <c r="H42" s="63">
        <f t="shared" si="29"/>
        <v>0</v>
      </c>
      <c r="I42" s="63">
        <f t="shared" si="29"/>
        <v>0</v>
      </c>
      <c r="J42" s="63">
        <f t="shared" ref="J42" si="30">SUM(J40:J41)</f>
        <v>0</v>
      </c>
      <c r="K42" s="63">
        <f t="shared" ref="K42" si="31">SUM(K40:K41)</f>
        <v>0</v>
      </c>
      <c r="L42" s="63">
        <f t="shared" si="29"/>
        <v>0</v>
      </c>
      <c r="M42" s="63">
        <f t="shared" ref="M42:N42" si="32">SUM(M40:M41)</f>
        <v>0</v>
      </c>
      <c r="N42" s="63">
        <f t="shared" si="32"/>
        <v>0</v>
      </c>
      <c r="O42" s="63">
        <f t="shared" ref="O42:R42" si="33">SUM(O40:O41)</f>
        <v>0</v>
      </c>
      <c r="P42" s="63">
        <f t="shared" si="33"/>
        <v>25000</v>
      </c>
      <c r="Q42" s="63">
        <f t="shared" si="33"/>
        <v>25000</v>
      </c>
      <c r="R42" s="63">
        <f t="shared" si="33"/>
        <v>0</v>
      </c>
    </row>
    <row r="43" spans="1:18" ht="15.75" x14ac:dyDescent="0.25">
      <c r="A43" s="31" t="s">
        <v>146</v>
      </c>
      <c r="B43" s="10" t="s">
        <v>40</v>
      </c>
      <c r="C43" s="10" t="s">
        <v>236</v>
      </c>
      <c r="D43" s="15">
        <v>980000</v>
      </c>
      <c r="E43" s="15">
        <v>980000</v>
      </c>
      <c r="F43" s="15">
        <v>733381</v>
      </c>
      <c r="G43" s="15"/>
      <c r="H43" s="15"/>
      <c r="I43" s="15"/>
      <c r="J43" s="15">
        <v>6500</v>
      </c>
      <c r="K43" s="15">
        <v>6500</v>
      </c>
      <c r="L43" s="15">
        <v>61</v>
      </c>
      <c r="M43" s="15"/>
      <c r="N43" s="15"/>
      <c r="O43" s="15"/>
      <c r="P43" s="15">
        <f t="shared" si="0"/>
        <v>986500</v>
      </c>
      <c r="Q43" s="15">
        <f t="shared" si="1"/>
        <v>986500</v>
      </c>
      <c r="R43" s="15">
        <f t="shared" si="2"/>
        <v>733442</v>
      </c>
    </row>
    <row r="44" spans="1:18" ht="15.75" x14ac:dyDescent="0.25">
      <c r="A44" s="31" t="s">
        <v>147</v>
      </c>
      <c r="B44" s="10" t="s">
        <v>41</v>
      </c>
      <c r="C44" s="10" t="s">
        <v>237</v>
      </c>
      <c r="D44" s="15"/>
      <c r="E44" s="15">
        <v>35000</v>
      </c>
      <c r="F44" s="15">
        <v>35000</v>
      </c>
      <c r="G44" s="15"/>
      <c r="H44" s="15"/>
      <c r="I44" s="15"/>
      <c r="J44" s="15"/>
      <c r="K44" s="15"/>
      <c r="L44" s="15"/>
      <c r="M44" s="15"/>
      <c r="N44" s="15"/>
      <c r="O44" s="15"/>
      <c r="P44" s="15">
        <f t="shared" si="0"/>
        <v>0</v>
      </c>
      <c r="Q44" s="15">
        <f t="shared" si="1"/>
        <v>35000</v>
      </c>
      <c r="R44" s="15">
        <f t="shared" si="2"/>
        <v>35000</v>
      </c>
    </row>
    <row r="45" spans="1:18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>
        <f t="shared" si="0"/>
        <v>0</v>
      </c>
      <c r="Q45" s="15">
        <f t="shared" si="1"/>
        <v>0</v>
      </c>
      <c r="R45" s="15">
        <f t="shared" si="2"/>
        <v>0</v>
      </c>
    </row>
    <row r="46" spans="1:18" ht="15.75" x14ac:dyDescent="0.25">
      <c r="A46" s="31" t="s">
        <v>334</v>
      </c>
      <c r="B46" s="10" t="s">
        <v>43</v>
      </c>
      <c r="C46" s="10" t="s">
        <v>239</v>
      </c>
      <c r="D46" s="15">
        <v>35000</v>
      </c>
      <c r="E46" s="15">
        <v>35000</v>
      </c>
      <c r="F46" s="15">
        <v>29078</v>
      </c>
      <c r="G46" s="15"/>
      <c r="H46" s="15"/>
      <c r="I46" s="15"/>
      <c r="J46" s="15"/>
      <c r="K46" s="15"/>
      <c r="L46" s="15"/>
      <c r="M46" s="15"/>
      <c r="N46" s="15"/>
      <c r="O46" s="15"/>
      <c r="P46" s="15">
        <f t="shared" si="0"/>
        <v>35000</v>
      </c>
      <c r="Q46" s="15">
        <f t="shared" si="1"/>
        <v>35000</v>
      </c>
      <c r="R46" s="15">
        <f t="shared" si="2"/>
        <v>29078</v>
      </c>
    </row>
    <row r="47" spans="1:18" ht="15.75" x14ac:dyDescent="0.2">
      <c r="A47" s="32" t="s">
        <v>155</v>
      </c>
      <c r="B47" s="56" t="s">
        <v>44</v>
      </c>
      <c r="C47" s="56" t="s">
        <v>199</v>
      </c>
      <c r="D47" s="63">
        <f t="shared" ref="D47:E47" si="34">SUM(D43:D46)</f>
        <v>1015000</v>
      </c>
      <c r="E47" s="63">
        <f t="shared" si="34"/>
        <v>1050000</v>
      </c>
      <c r="F47" s="63">
        <f t="shared" ref="F47:L47" si="35">SUM(F43:F46)</f>
        <v>797459</v>
      </c>
      <c r="G47" s="63">
        <f t="shared" si="35"/>
        <v>0</v>
      </c>
      <c r="H47" s="63">
        <f t="shared" si="35"/>
        <v>0</v>
      </c>
      <c r="I47" s="63">
        <f t="shared" si="35"/>
        <v>0</v>
      </c>
      <c r="J47" s="63">
        <f t="shared" ref="J47" si="36">SUM(J43:J46)</f>
        <v>6500</v>
      </c>
      <c r="K47" s="63">
        <f t="shared" ref="K47" si="37">SUM(K43:K46)</f>
        <v>6500</v>
      </c>
      <c r="L47" s="63">
        <f t="shared" si="35"/>
        <v>61</v>
      </c>
      <c r="M47" s="63">
        <f t="shared" ref="M47:N47" si="38">SUM(M43:M46)</f>
        <v>0</v>
      </c>
      <c r="N47" s="63">
        <f t="shared" si="38"/>
        <v>0</v>
      </c>
      <c r="O47" s="63">
        <f t="shared" ref="O47:R47" si="39">SUM(O43:O46)</f>
        <v>0</v>
      </c>
      <c r="P47" s="63">
        <f t="shared" si="39"/>
        <v>1021500</v>
      </c>
      <c r="Q47" s="63">
        <f t="shared" si="39"/>
        <v>1056500</v>
      </c>
      <c r="R47" s="63">
        <f t="shared" si="39"/>
        <v>797520</v>
      </c>
    </row>
    <row r="48" spans="1:18" ht="15.75" x14ac:dyDescent="0.2">
      <c r="A48" s="32" t="s">
        <v>156</v>
      </c>
      <c r="B48" s="56" t="s">
        <v>45</v>
      </c>
      <c r="C48" s="56" t="s">
        <v>200</v>
      </c>
      <c r="D48" s="63">
        <f t="shared" ref="D48:E48" si="40">D28+D31+D39+D42+D47</f>
        <v>4860000</v>
      </c>
      <c r="E48" s="63">
        <f t="shared" si="40"/>
        <v>5563388</v>
      </c>
      <c r="F48" s="63">
        <f t="shared" ref="F48:L48" si="41">F28+F31+F39+F42+F47</f>
        <v>3959494</v>
      </c>
      <c r="G48" s="63">
        <f t="shared" si="41"/>
        <v>0</v>
      </c>
      <c r="H48" s="63">
        <f t="shared" si="41"/>
        <v>0</v>
      </c>
      <c r="I48" s="63">
        <f t="shared" si="41"/>
        <v>0</v>
      </c>
      <c r="J48" s="63">
        <f t="shared" ref="J48" si="42">J28+J31+J39+J42+J47</f>
        <v>136500</v>
      </c>
      <c r="K48" s="63">
        <f t="shared" ref="K48" si="43">K28+K31+K39+K42+K47</f>
        <v>136500</v>
      </c>
      <c r="L48" s="63">
        <f t="shared" si="41"/>
        <v>1290</v>
      </c>
      <c r="M48" s="63">
        <f t="shared" ref="M48:N48" si="44">M28+M31+M39+M42+M47</f>
        <v>0</v>
      </c>
      <c r="N48" s="63">
        <f t="shared" si="44"/>
        <v>0</v>
      </c>
      <c r="O48" s="63">
        <f t="shared" ref="O48:R48" si="45">O28+O31+O39+O42+O47</f>
        <v>0</v>
      </c>
      <c r="P48" s="63">
        <f t="shared" si="45"/>
        <v>4996500</v>
      </c>
      <c r="Q48" s="63">
        <f t="shared" si="45"/>
        <v>5699888</v>
      </c>
      <c r="R48" s="63">
        <f t="shared" si="45"/>
        <v>3960784</v>
      </c>
    </row>
    <row r="49" spans="1:18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>
        <f t="shared" si="0"/>
        <v>0</v>
      </c>
      <c r="Q49" s="15">
        <f t="shared" si="1"/>
        <v>0</v>
      </c>
      <c r="R49" s="15">
        <f t="shared" si="2"/>
        <v>0</v>
      </c>
    </row>
    <row r="50" spans="1:18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>
        <f t="shared" si="0"/>
        <v>0</v>
      </c>
      <c r="Q50" s="15">
        <f t="shared" si="1"/>
        <v>0</v>
      </c>
      <c r="R50" s="15">
        <f t="shared" si="2"/>
        <v>0</v>
      </c>
    </row>
    <row r="51" spans="1:18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>
        <f t="shared" si="0"/>
        <v>0</v>
      </c>
      <c r="Q51" s="15">
        <f t="shared" si="1"/>
        <v>0</v>
      </c>
      <c r="R51" s="15">
        <f t="shared" si="2"/>
        <v>0</v>
      </c>
    </row>
    <row r="52" spans="1:18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>
        <f t="shared" si="0"/>
        <v>0</v>
      </c>
      <c r="Q52" s="15">
        <f t="shared" si="1"/>
        <v>0</v>
      </c>
      <c r="R52" s="15">
        <f t="shared" si="2"/>
        <v>0</v>
      </c>
    </row>
    <row r="53" spans="1:18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>
        <f t="shared" si="0"/>
        <v>0</v>
      </c>
      <c r="Q53" s="15">
        <f t="shared" si="1"/>
        <v>0</v>
      </c>
      <c r="R53" s="15">
        <f t="shared" si="2"/>
        <v>0</v>
      </c>
    </row>
    <row r="54" spans="1:18" ht="15.75" x14ac:dyDescent="0.2">
      <c r="A54" s="37" t="s">
        <v>160</v>
      </c>
      <c r="B54" s="56" t="s">
        <v>51</v>
      </c>
      <c r="C54" s="56" t="s">
        <v>202</v>
      </c>
      <c r="D54" s="63">
        <f t="shared" ref="D54:E54" si="46">SUM(D50:D53)</f>
        <v>0</v>
      </c>
      <c r="E54" s="63">
        <f t="shared" si="46"/>
        <v>0</v>
      </c>
      <c r="F54" s="63">
        <f t="shared" ref="F54:L54" si="47">SUM(F50:F53)</f>
        <v>0</v>
      </c>
      <c r="G54" s="63">
        <f t="shared" si="47"/>
        <v>0</v>
      </c>
      <c r="H54" s="63">
        <f t="shared" si="47"/>
        <v>0</v>
      </c>
      <c r="I54" s="63">
        <f t="shared" si="47"/>
        <v>0</v>
      </c>
      <c r="J54" s="63">
        <f t="shared" ref="J54" si="48">SUM(J50:J53)</f>
        <v>0</v>
      </c>
      <c r="K54" s="63">
        <f t="shared" ref="K54" si="49">SUM(K50:K53)</f>
        <v>0</v>
      </c>
      <c r="L54" s="63">
        <f t="shared" si="47"/>
        <v>0</v>
      </c>
      <c r="M54" s="63">
        <f t="shared" ref="M54:N54" si="50">SUM(M50:M53)</f>
        <v>0</v>
      </c>
      <c r="N54" s="63">
        <f t="shared" si="50"/>
        <v>0</v>
      </c>
      <c r="O54" s="63">
        <f t="shared" ref="O54:R54" si="51">SUM(O50:O53)</f>
        <v>0</v>
      </c>
      <c r="P54" s="63">
        <f t="shared" si="51"/>
        <v>0</v>
      </c>
      <c r="Q54" s="63">
        <f t="shared" si="51"/>
        <v>0</v>
      </c>
      <c r="R54" s="63">
        <f t="shared" si="51"/>
        <v>0</v>
      </c>
    </row>
    <row r="55" spans="1:18" ht="15.75" x14ac:dyDescent="0.25">
      <c r="A55" s="38" t="s">
        <v>158</v>
      </c>
      <c r="B55" s="10" t="s">
        <v>52</v>
      </c>
      <c r="C55" s="10" t="s">
        <v>244</v>
      </c>
      <c r="D55" s="15">
        <v>20000</v>
      </c>
      <c r="E55" s="15">
        <v>20000</v>
      </c>
      <c r="F55" s="15">
        <v>169917</v>
      </c>
      <c r="G55" s="15"/>
      <c r="H55" s="15"/>
      <c r="I55" s="15"/>
      <c r="J55" s="15">
        <v>1018380</v>
      </c>
      <c r="K55" s="15">
        <v>1018380</v>
      </c>
      <c r="L55" s="15">
        <v>708664</v>
      </c>
      <c r="M55" s="15"/>
      <c r="N55" s="15"/>
      <c r="O55" s="15"/>
      <c r="P55" s="15">
        <f t="shared" si="0"/>
        <v>1038380</v>
      </c>
      <c r="Q55" s="15">
        <f t="shared" si="1"/>
        <v>1038380</v>
      </c>
      <c r="R55" s="15">
        <f t="shared" si="2"/>
        <v>878581</v>
      </c>
    </row>
    <row r="56" spans="1:18" ht="15.75" x14ac:dyDescent="0.25">
      <c r="A56" s="34" t="s">
        <v>153</v>
      </c>
      <c r="B56" s="10" t="s">
        <v>53</v>
      </c>
      <c r="C56" s="10" t="s">
        <v>245</v>
      </c>
      <c r="D56" s="15">
        <v>5400</v>
      </c>
      <c r="E56" s="15">
        <v>5400</v>
      </c>
      <c r="F56" s="15">
        <v>8496</v>
      </c>
      <c r="G56" s="15"/>
      <c r="H56" s="15"/>
      <c r="I56" s="15"/>
      <c r="J56" s="15">
        <v>50918</v>
      </c>
      <c r="K56" s="15">
        <v>50918</v>
      </c>
      <c r="L56" s="15">
        <v>35434</v>
      </c>
      <c r="M56" s="15"/>
      <c r="N56" s="15"/>
      <c r="O56" s="15"/>
      <c r="P56" s="15">
        <f t="shared" si="0"/>
        <v>56318</v>
      </c>
      <c r="Q56" s="15">
        <f t="shared" si="1"/>
        <v>56318</v>
      </c>
      <c r="R56" s="15">
        <f t="shared" si="2"/>
        <v>43930</v>
      </c>
    </row>
    <row r="57" spans="1:18" ht="15.75" x14ac:dyDescent="0.25">
      <c r="A57" s="39" t="s">
        <v>161</v>
      </c>
      <c r="B57" s="56" t="s">
        <v>54</v>
      </c>
      <c r="C57" s="56" t="s">
        <v>203</v>
      </c>
      <c r="D57" s="55">
        <f t="shared" ref="D57:E57" si="52">SUM(D55:D56)</f>
        <v>25400</v>
      </c>
      <c r="E57" s="55">
        <f t="shared" si="52"/>
        <v>25400</v>
      </c>
      <c r="F57" s="55">
        <f t="shared" ref="F57:L57" si="53">SUM(F55:F56)</f>
        <v>178413</v>
      </c>
      <c r="G57" s="55">
        <f t="shared" si="53"/>
        <v>0</v>
      </c>
      <c r="H57" s="55">
        <f t="shared" si="53"/>
        <v>0</v>
      </c>
      <c r="I57" s="55">
        <f t="shared" si="53"/>
        <v>0</v>
      </c>
      <c r="J57" s="55">
        <f t="shared" ref="J57" si="54">SUM(J55:J56)</f>
        <v>1069298</v>
      </c>
      <c r="K57" s="55">
        <f t="shared" ref="K57" si="55">SUM(K55:K56)</f>
        <v>1069298</v>
      </c>
      <c r="L57" s="55">
        <f t="shared" si="53"/>
        <v>744098</v>
      </c>
      <c r="M57" s="55">
        <f t="shared" ref="M57:N57" si="56">SUM(M55:M56)</f>
        <v>0</v>
      </c>
      <c r="N57" s="55">
        <f t="shared" si="56"/>
        <v>0</v>
      </c>
      <c r="O57" s="55">
        <f t="shared" ref="O57:R57" si="57">SUM(O55:O56)</f>
        <v>0</v>
      </c>
      <c r="P57" s="55">
        <f t="shared" si="57"/>
        <v>1094698</v>
      </c>
      <c r="Q57" s="55">
        <f t="shared" si="57"/>
        <v>1094698</v>
      </c>
      <c r="R57" s="55">
        <f t="shared" si="57"/>
        <v>922511</v>
      </c>
    </row>
    <row r="58" spans="1:18" ht="15.75" x14ac:dyDescent="0.25">
      <c r="A58" s="35" t="s">
        <v>376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>
        <f t="shared" si="0"/>
        <v>0</v>
      </c>
      <c r="Q58" s="15">
        <f t="shared" si="1"/>
        <v>0</v>
      </c>
      <c r="R58" s="15">
        <f t="shared" si="2"/>
        <v>0</v>
      </c>
    </row>
    <row r="59" spans="1:18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>
        <f t="shared" si="0"/>
        <v>0</v>
      </c>
      <c r="Q59" s="15">
        <f t="shared" si="1"/>
        <v>0</v>
      </c>
      <c r="R59" s="15">
        <f t="shared" si="2"/>
        <v>0</v>
      </c>
    </row>
    <row r="60" spans="1:18" ht="15.75" x14ac:dyDescent="0.25">
      <c r="A60" s="41" t="s">
        <v>162</v>
      </c>
      <c r="B60" s="56" t="s">
        <v>57</v>
      </c>
      <c r="C60" s="56" t="s">
        <v>204</v>
      </c>
      <c r="D60" s="62"/>
      <c r="E60" s="62"/>
      <c r="F60" s="62"/>
      <c r="G60" s="62"/>
      <c r="H60" s="62"/>
      <c r="I60" s="62"/>
      <c r="J60" s="62">
        <f t="shared" ref="J60" si="58">SUM(J58:J59)</f>
        <v>0</v>
      </c>
      <c r="K60" s="62">
        <f t="shared" ref="K60" si="59">SUM(K58:K59)</f>
        <v>0</v>
      </c>
      <c r="L60" s="62">
        <f t="shared" ref="L60" si="60">SUM(L58:L59)</f>
        <v>0</v>
      </c>
      <c r="M60" s="62">
        <f t="shared" ref="M60:N60" si="61">SUM(M58:M59)</f>
        <v>0</v>
      </c>
      <c r="N60" s="62">
        <f t="shared" si="61"/>
        <v>0</v>
      </c>
      <c r="O60" s="62">
        <f t="shared" ref="O60" si="62">SUM(O58:O59)</f>
        <v>0</v>
      </c>
      <c r="P60" s="15">
        <f t="shared" si="0"/>
        <v>0</v>
      </c>
      <c r="Q60" s="15">
        <f t="shared" si="1"/>
        <v>0</v>
      </c>
      <c r="R60" s="15">
        <f t="shared" si="2"/>
        <v>0</v>
      </c>
    </row>
    <row r="61" spans="1:18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>
        <f t="shared" si="0"/>
        <v>0</v>
      </c>
      <c r="Q61" s="15">
        <f t="shared" si="1"/>
        <v>0</v>
      </c>
      <c r="R61" s="15">
        <f t="shared" si="2"/>
        <v>0</v>
      </c>
    </row>
    <row r="62" spans="1:18" ht="15.75" x14ac:dyDescent="0.25">
      <c r="A62" s="42" t="s">
        <v>164</v>
      </c>
      <c r="B62" s="56" t="s">
        <v>60</v>
      </c>
      <c r="C62" s="56" t="s">
        <v>291</v>
      </c>
      <c r="D62" s="55">
        <f t="shared" ref="D62:E62" si="63">D23+D24+D48+D49+D54+D57+D60+D61</f>
        <v>16561890</v>
      </c>
      <c r="E62" s="55">
        <f t="shared" si="63"/>
        <v>17265278</v>
      </c>
      <c r="F62" s="55">
        <f t="shared" ref="F62:L62" si="64">F23+F24+F48+F49+F54+F57+F60+F61</f>
        <v>12670549</v>
      </c>
      <c r="G62" s="55">
        <f t="shared" si="64"/>
        <v>0</v>
      </c>
      <c r="H62" s="55">
        <f t="shared" si="64"/>
        <v>0</v>
      </c>
      <c r="I62" s="55">
        <f t="shared" si="64"/>
        <v>142516</v>
      </c>
      <c r="J62" s="55">
        <f t="shared" ref="J62" si="65">J23+J24+J48+J49+J54+J57+J60+J61</f>
        <v>1205798</v>
      </c>
      <c r="K62" s="55">
        <f t="shared" ref="K62" si="66">K23+K24+K48+K49+K54+K57+K60+K61</f>
        <v>1205798</v>
      </c>
      <c r="L62" s="55">
        <f t="shared" si="64"/>
        <v>745388</v>
      </c>
      <c r="M62" s="55">
        <f t="shared" ref="M62:N62" si="67">M23+M24+M48+M49+M54+M57+M60+M61</f>
        <v>0</v>
      </c>
      <c r="N62" s="55">
        <f t="shared" si="67"/>
        <v>0</v>
      </c>
      <c r="O62" s="55">
        <f t="shared" ref="O62:R62" si="68">O23+O24+O48+O49+O54+O57+O60+O61</f>
        <v>0</v>
      </c>
      <c r="P62" s="55">
        <f t="shared" si="68"/>
        <v>17767688</v>
      </c>
      <c r="Q62" s="55">
        <f t="shared" si="68"/>
        <v>18471076</v>
      </c>
      <c r="R62" s="55">
        <f t="shared" si="68"/>
        <v>13558453</v>
      </c>
    </row>
    <row r="63" spans="1:18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>
        <f t="shared" si="0"/>
        <v>0</v>
      </c>
      <c r="Q63" s="15">
        <f t="shared" si="1"/>
        <v>0</v>
      </c>
      <c r="R63" s="15">
        <f t="shared" si="2"/>
        <v>0</v>
      </c>
    </row>
    <row r="64" spans="1:18" ht="15.75" x14ac:dyDescent="0.25">
      <c r="A64" s="51" t="s">
        <v>292</v>
      </c>
      <c r="B64" s="56" t="s">
        <v>290</v>
      </c>
      <c r="C64" s="56" t="s">
        <v>251</v>
      </c>
      <c r="D64" s="55">
        <f t="shared" ref="D64:E64" si="69">D63+D62</f>
        <v>16561890</v>
      </c>
      <c r="E64" s="55">
        <f t="shared" si="69"/>
        <v>17265278</v>
      </c>
      <c r="F64" s="55">
        <f t="shared" ref="F64:L64" si="70">F63+F62</f>
        <v>12670549</v>
      </c>
      <c r="G64" s="55">
        <f t="shared" si="70"/>
        <v>0</v>
      </c>
      <c r="H64" s="55">
        <f t="shared" si="70"/>
        <v>0</v>
      </c>
      <c r="I64" s="55">
        <f t="shared" si="70"/>
        <v>142516</v>
      </c>
      <c r="J64" s="55">
        <f t="shared" ref="J64" si="71">J63+J62</f>
        <v>1205798</v>
      </c>
      <c r="K64" s="55">
        <f t="shared" ref="K64" si="72">K63+K62</f>
        <v>1205798</v>
      </c>
      <c r="L64" s="55">
        <f t="shared" si="70"/>
        <v>745388</v>
      </c>
      <c r="M64" s="55">
        <f t="shared" ref="M64:N64" si="73">M63+M62</f>
        <v>0</v>
      </c>
      <c r="N64" s="55">
        <f t="shared" si="73"/>
        <v>0</v>
      </c>
      <c r="O64" s="55">
        <f t="shared" ref="O64:R64" si="74">O63+O62</f>
        <v>0</v>
      </c>
      <c r="P64" s="55">
        <f t="shared" si="74"/>
        <v>17767688</v>
      </c>
      <c r="Q64" s="55">
        <f>Q63+Q62</f>
        <v>18471076</v>
      </c>
      <c r="R64" s="55">
        <f t="shared" si="74"/>
        <v>13558453</v>
      </c>
    </row>
    <row r="66" spans="12:18" x14ac:dyDescent="0.2">
      <c r="Q66" s="20">
        <v>18471076</v>
      </c>
      <c r="R66" s="20">
        <v>13558453</v>
      </c>
    </row>
    <row r="68" spans="12:18" x14ac:dyDescent="0.2">
      <c r="L68" s="20"/>
      <c r="Q68" s="20">
        <f>Q64-Q66</f>
        <v>0</v>
      </c>
      <c r="R68" s="20">
        <f>R64-R66</f>
        <v>0</v>
      </c>
    </row>
  </sheetData>
  <mergeCells count="11">
    <mergeCell ref="P2:R3"/>
    <mergeCell ref="A2:B4"/>
    <mergeCell ref="D2:F2"/>
    <mergeCell ref="M2:O2"/>
    <mergeCell ref="D3:F3"/>
    <mergeCell ref="M3:O3"/>
    <mergeCell ref="C2:C4"/>
    <mergeCell ref="J2:L2"/>
    <mergeCell ref="J3:L3"/>
    <mergeCell ref="G2:I2"/>
    <mergeCell ref="G3:I3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Normal="90" zoomScaleSheetLayoutView="100" workbookViewId="0">
      <selection sqref="A1:B1"/>
    </sheetView>
  </sheetViews>
  <sheetFormatPr defaultRowHeight="12.75" x14ac:dyDescent="0.2"/>
  <cols>
    <col min="1" max="1" width="45.140625" customWidth="1"/>
    <col min="2" max="2" width="4.28515625" customWidth="1"/>
    <col min="3" max="3" width="8" customWidth="1"/>
    <col min="4" max="6" width="11.7109375" customWidth="1"/>
    <col min="7" max="7" width="6.5703125" customWidth="1"/>
  </cols>
  <sheetData>
    <row r="1" spans="1:7" ht="15.75" customHeight="1" x14ac:dyDescent="0.2">
      <c r="A1" s="141" t="s">
        <v>504</v>
      </c>
      <c r="B1" s="141"/>
      <c r="C1" s="44"/>
      <c r="D1" s="7"/>
      <c r="E1" s="135" t="s">
        <v>69</v>
      </c>
      <c r="F1" s="135"/>
    </row>
    <row r="2" spans="1:7" ht="26.1" customHeight="1" x14ac:dyDescent="0.2">
      <c r="A2" s="67" t="s">
        <v>433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5" t="s">
        <v>1</v>
      </c>
      <c r="B3" s="145"/>
      <c r="C3" s="142" t="s">
        <v>190</v>
      </c>
      <c r="D3" s="140" t="s">
        <v>61</v>
      </c>
      <c r="E3" s="140"/>
      <c r="F3" s="140"/>
      <c r="G3" s="144" t="s">
        <v>269</v>
      </c>
    </row>
    <row r="4" spans="1:7" ht="15.7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144"/>
    </row>
    <row r="5" spans="1:7" ht="15.75" x14ac:dyDescent="0.25">
      <c r="A5" s="13" t="s">
        <v>172</v>
      </c>
      <c r="B5" s="10" t="s">
        <v>2</v>
      </c>
      <c r="C5" s="10" t="s">
        <v>191</v>
      </c>
      <c r="D5" s="15">
        <f>'Művelődési ház részletes'!J18</f>
        <v>6525120</v>
      </c>
      <c r="E5" s="15">
        <f>'Művelődési ház részletes'!K18</f>
        <v>7302796</v>
      </c>
      <c r="F5" s="15">
        <f>'Művelődési ház részletes'!L18</f>
        <v>6603040</v>
      </c>
      <c r="G5" s="47">
        <f>F5/E5</f>
        <v>0.90417971418070553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'Művelődési ház részletes'!J22</f>
        <v>300000</v>
      </c>
      <c r="E6" s="16">
        <f>'Művelődési ház részletes'!K22</f>
        <v>600000</v>
      </c>
      <c r="F6" s="16">
        <f>'Művelődési ház részletes'!L22</f>
        <v>421486</v>
      </c>
      <c r="G6" s="47">
        <f t="shared" ref="G6:G22" si="0">F6/E6</f>
        <v>0.70247666666666664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'Művelődési ház részletes'!J23</f>
        <v>6825120</v>
      </c>
      <c r="E7" s="16">
        <f>'Művelődési ház részletes'!K23</f>
        <v>7902796</v>
      </c>
      <c r="F7" s="16">
        <f>'Művelődési ház részletes'!L23</f>
        <v>7024526</v>
      </c>
      <c r="G7" s="47">
        <f t="shared" si="0"/>
        <v>0.88886591530390002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'Művelődési ház részletes'!J24</f>
        <v>894560</v>
      </c>
      <c r="E8" s="16">
        <f>'Művelődési ház részletes'!K24</f>
        <v>929560</v>
      </c>
      <c r="F8" s="16">
        <f>'Művelődési ház részletes'!L24</f>
        <v>885397</v>
      </c>
      <c r="G8" s="47">
        <f t="shared" si="0"/>
        <v>0.9524904255776927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'Művelődési ház részletes'!J28</f>
        <v>570000</v>
      </c>
      <c r="E9" s="16">
        <f>'Művelődési ház részletes'!K28</f>
        <v>770000</v>
      </c>
      <c r="F9" s="16">
        <f>'Művelődési ház részletes'!L28</f>
        <v>388605</v>
      </c>
      <c r="G9" s="47">
        <f t="shared" si="0"/>
        <v>0.50468181818181823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6">
        <f>'Művelődési ház részletes'!J31</f>
        <v>83000</v>
      </c>
      <c r="E10" s="16">
        <f>'Művelődési ház részletes'!K31</f>
        <v>236543</v>
      </c>
      <c r="F10" s="16">
        <f>'Művelődési ház részletes'!L31</f>
        <v>108640</v>
      </c>
      <c r="G10" s="47">
        <f t="shared" si="0"/>
        <v>0.45928224466587469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'Művelődési ház részletes'!J39</f>
        <v>7129930</v>
      </c>
      <c r="E11" s="16">
        <f>'Művelődési ház részletes'!K39</f>
        <v>10830732</v>
      </c>
      <c r="F11" s="16">
        <f>'Művelődési ház részletes'!L39</f>
        <v>10033173</v>
      </c>
      <c r="G11" s="47">
        <f t="shared" si="0"/>
        <v>0.92636148692442943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'Művelődési ház részletes'!J42</f>
        <v>20000</v>
      </c>
      <c r="E12" s="16">
        <f>'Művelődési ház részletes'!K42</f>
        <v>648260</v>
      </c>
      <c r="F12" s="16">
        <f>'Művelődési ház részletes'!L42</f>
        <v>646961</v>
      </c>
      <c r="G12" s="47">
        <f t="shared" si="0"/>
        <v>0.99799617437447941</v>
      </c>
    </row>
    <row r="13" spans="1:7" ht="25.5" x14ac:dyDescent="0.2">
      <c r="A13" s="32" t="s">
        <v>175</v>
      </c>
      <c r="B13" s="10" t="s">
        <v>10</v>
      </c>
      <c r="C13" s="10" t="s">
        <v>199</v>
      </c>
      <c r="D13" s="16">
        <f>'Művelődési ház részletes'!J47</f>
        <v>1742750</v>
      </c>
      <c r="E13" s="16">
        <f>'Művelődési ház részletes'!K47</f>
        <v>2418457</v>
      </c>
      <c r="F13" s="16">
        <f>'Művelődési ház részletes'!L47</f>
        <v>2160192</v>
      </c>
      <c r="G13" s="47">
        <f t="shared" si="0"/>
        <v>0.89321083649616262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'Művelődési ház részletes'!J48</f>
        <v>9545680</v>
      </c>
      <c r="E14" s="16">
        <f>'Művelődési ház részletes'!K48</f>
        <v>14903992</v>
      </c>
      <c r="F14" s="16">
        <f>'Művelődési ház részletes'!L48</f>
        <v>13337571</v>
      </c>
      <c r="G14" s="47">
        <f t="shared" si="0"/>
        <v>0.89489923236673774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6">
        <f>'Művelődési ház részletes'!J49</f>
        <v>0</v>
      </c>
      <c r="E15" s="16">
        <f>'Művelődési ház részletes'!K49</f>
        <v>0</v>
      </c>
      <c r="F15" s="16">
        <f>'Művelődési ház részletes'!L49</f>
        <v>0</v>
      </c>
      <c r="G15" s="47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6">
        <f>'Művelődési ház részletes'!J54</f>
        <v>0</v>
      </c>
      <c r="E16" s="16">
        <f>'Művelődési ház részletes'!K54</f>
        <v>0</v>
      </c>
      <c r="F16" s="16">
        <f>'Művelődési ház részletes'!L54</f>
        <v>0</v>
      </c>
      <c r="G16" s="47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6">
        <f>'Művelődési ház részletes'!J57</f>
        <v>127000</v>
      </c>
      <c r="E17" s="16">
        <f>'Művelődési ház részletes'!K57</f>
        <v>136900</v>
      </c>
      <c r="F17" s="16">
        <f>'Művelődési ház részletes'!L57</f>
        <v>136900</v>
      </c>
      <c r="G17" s="47">
        <f t="shared" si="0"/>
        <v>1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'Művelődési ház részletes'!J60</f>
        <v>0</v>
      </c>
      <c r="E18" s="16">
        <f>'Művelődési ház részletes'!K60</f>
        <v>0</v>
      </c>
      <c r="F18" s="16">
        <f>'Művelődési ház részletes'!L60</f>
        <v>0</v>
      </c>
      <c r="G18" s="47"/>
    </row>
    <row r="19" spans="1:7" ht="15.75" x14ac:dyDescent="0.2">
      <c r="A19" s="41" t="s">
        <v>163</v>
      </c>
      <c r="B19" s="10" t="s">
        <v>16</v>
      </c>
      <c r="C19" s="10" t="s">
        <v>205</v>
      </c>
      <c r="D19" s="16">
        <f>'Művelődési ház részletes'!J61</f>
        <v>0</v>
      </c>
      <c r="E19" s="16">
        <f>'Művelődési ház részletes'!K61</f>
        <v>0</v>
      </c>
      <c r="F19" s="16">
        <f>'Művelődési ház részletes'!L61</f>
        <v>0</v>
      </c>
      <c r="G19" s="47"/>
    </row>
    <row r="20" spans="1:7" ht="25.5" x14ac:dyDescent="0.2">
      <c r="A20" s="45" t="s">
        <v>252</v>
      </c>
      <c r="B20" s="10" t="s">
        <v>17</v>
      </c>
      <c r="C20" s="10" t="s">
        <v>291</v>
      </c>
      <c r="D20" s="16">
        <f>'Művelődési ház részletes'!J62</f>
        <v>17392360</v>
      </c>
      <c r="E20" s="16">
        <f>'Művelődési ház részletes'!K62</f>
        <v>23873248</v>
      </c>
      <c r="F20" s="16">
        <f>'Művelődési ház részletes'!L62</f>
        <v>21384394</v>
      </c>
      <c r="G20" s="47">
        <f t="shared" si="0"/>
        <v>0.89574715597978127</v>
      </c>
    </row>
    <row r="21" spans="1:7" ht="15.75" x14ac:dyDescent="0.2">
      <c r="A21" s="41" t="s">
        <v>248</v>
      </c>
      <c r="B21" s="10" t="s">
        <v>18</v>
      </c>
      <c r="C21" s="10" t="s">
        <v>250</v>
      </c>
      <c r="D21" s="16">
        <f>'Művelődési ház részletes'!J63</f>
        <v>0</v>
      </c>
      <c r="E21" s="16">
        <f>'Művelődési ház részletes'!K63</f>
        <v>0</v>
      </c>
      <c r="F21" s="16">
        <f>'Művelődési ház részletes'!L63</f>
        <v>0</v>
      </c>
      <c r="G21" s="47"/>
    </row>
    <row r="22" spans="1:7" ht="24" customHeight="1" x14ac:dyDescent="0.2">
      <c r="A22" s="45" t="s">
        <v>293</v>
      </c>
      <c r="B22" s="10" t="s">
        <v>19</v>
      </c>
      <c r="C22" s="10" t="s">
        <v>251</v>
      </c>
      <c r="D22" s="16">
        <f>'Művelődési ház részletes'!J64</f>
        <v>17392360</v>
      </c>
      <c r="E22" s="16">
        <f>'Művelődési ház részletes'!K64</f>
        <v>23873248</v>
      </c>
      <c r="F22" s="16">
        <f>'Művelődési ház részletes'!L64</f>
        <v>21384394</v>
      </c>
      <c r="G22" s="47">
        <f t="shared" si="0"/>
        <v>0.89574715597978127</v>
      </c>
    </row>
  </sheetData>
  <mergeCells count="6">
    <mergeCell ref="G3:G4"/>
    <mergeCell ref="A1:B1"/>
    <mergeCell ref="E1:F1"/>
    <mergeCell ref="A3:B4"/>
    <mergeCell ref="C3:C4"/>
    <mergeCell ref="D3:F3"/>
  </mergeCells>
  <pageMargins left="0.39370078740157483" right="0.39370078740157483" top="0.74803149606299213" bottom="0.74803149606299213" header="0.31496062992125984" footer="0.31496062992125984"/>
  <pageSetup paperSize="9" scale="9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9"/>
  <sheetViews>
    <sheetView view="pageBreakPreview" zoomScaleNormal="80" zoomScaleSheetLayoutView="100" workbookViewId="0">
      <pane xSplit="3" ySplit="4" topLeftCell="D42" activePane="bottomRight" state="frozen"/>
      <selection pane="topRight" activeCell="D1" sqref="D1"/>
      <selection pane="bottomLeft" activeCell="A5" sqref="A5"/>
      <selection pane="bottomRight" activeCell="L64" sqref="D64:L64"/>
    </sheetView>
  </sheetViews>
  <sheetFormatPr defaultRowHeight="12.75" x14ac:dyDescent="0.2"/>
  <cols>
    <col min="1" max="1" width="57.85546875" customWidth="1"/>
    <col min="2" max="2" width="4.28515625" customWidth="1"/>
    <col min="3" max="3" width="8.140625" customWidth="1"/>
    <col min="4" max="12" width="11.7109375" customWidth="1"/>
  </cols>
  <sheetData>
    <row r="1" spans="1:12" ht="18.75" x14ac:dyDescent="0.2">
      <c r="A1" s="5" t="s">
        <v>507</v>
      </c>
      <c r="B1" s="9"/>
      <c r="C1" s="9"/>
    </row>
    <row r="2" spans="1:12" ht="15" customHeight="1" x14ac:dyDescent="0.2">
      <c r="A2" s="145" t="s">
        <v>1</v>
      </c>
      <c r="B2" s="145"/>
      <c r="C2" s="142" t="s">
        <v>190</v>
      </c>
      <c r="D2" s="169" t="s">
        <v>374</v>
      </c>
      <c r="E2" s="169"/>
      <c r="F2" s="169"/>
      <c r="G2" s="170" t="s">
        <v>361</v>
      </c>
      <c r="H2" s="171"/>
      <c r="I2" s="172"/>
      <c r="J2" s="163" t="s">
        <v>65</v>
      </c>
      <c r="K2" s="164"/>
      <c r="L2" s="165"/>
    </row>
    <row r="3" spans="1:12" ht="15" customHeight="1" x14ac:dyDescent="0.2">
      <c r="A3" s="145"/>
      <c r="B3" s="145"/>
      <c r="C3" s="162"/>
      <c r="D3" s="173" t="s">
        <v>456</v>
      </c>
      <c r="E3" s="174"/>
      <c r="F3" s="175"/>
      <c r="G3" s="176" t="s">
        <v>186</v>
      </c>
      <c r="H3" s="177"/>
      <c r="I3" s="178"/>
      <c r="J3" s="166"/>
      <c r="K3" s="167"/>
      <c r="L3" s="168"/>
    </row>
    <row r="4" spans="1:12" ht="1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434</v>
      </c>
    </row>
    <row r="5" spans="1:12" ht="15.75" x14ac:dyDescent="0.25">
      <c r="A5" s="11" t="s">
        <v>119</v>
      </c>
      <c r="B5" s="10" t="s">
        <v>2</v>
      </c>
      <c r="C5" s="10" t="s">
        <v>206</v>
      </c>
      <c r="D5" s="15">
        <v>3900720</v>
      </c>
      <c r="E5" s="15">
        <v>4678396</v>
      </c>
      <c r="F5" s="15">
        <v>2501760</v>
      </c>
      <c r="G5" s="15">
        <v>2420400</v>
      </c>
      <c r="H5" s="15">
        <v>2420400</v>
      </c>
      <c r="I5" s="15">
        <v>3921280</v>
      </c>
      <c r="J5" s="15">
        <f>D5+G5</f>
        <v>6321120</v>
      </c>
      <c r="K5" s="15">
        <f t="shared" ref="K5:L20" si="0">E5+H5</f>
        <v>7098796</v>
      </c>
      <c r="L5" s="15">
        <f>F5+I5</f>
        <v>6423040</v>
      </c>
    </row>
    <row r="6" spans="1:12" ht="15.75" x14ac:dyDescent="0.25">
      <c r="A6" s="11" t="s">
        <v>120</v>
      </c>
      <c r="B6" s="10" t="s">
        <v>3</v>
      </c>
      <c r="C6" s="10" t="s">
        <v>207</v>
      </c>
      <c r="D6" s="15"/>
      <c r="E6" s="15"/>
      <c r="F6" s="15"/>
      <c r="G6" s="15"/>
      <c r="H6" s="15"/>
      <c r="I6" s="15"/>
      <c r="J6" s="15">
        <f t="shared" ref="J6:L64" si="1">D6+G6</f>
        <v>0</v>
      </c>
      <c r="K6" s="15">
        <f t="shared" si="0"/>
        <v>0</v>
      </c>
      <c r="L6" s="15">
        <f t="shared" si="0"/>
        <v>0</v>
      </c>
    </row>
    <row r="7" spans="1:12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>
        <f t="shared" si="1"/>
        <v>0</v>
      </c>
      <c r="K7" s="15">
        <f t="shared" si="0"/>
        <v>0</v>
      </c>
      <c r="L7" s="15">
        <f t="shared" si="0"/>
        <v>0</v>
      </c>
    </row>
    <row r="8" spans="1:12" ht="15.75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15">
        <f t="shared" si="1"/>
        <v>0</v>
      </c>
      <c r="K8" s="15">
        <f t="shared" si="0"/>
        <v>0</v>
      </c>
      <c r="L8" s="15">
        <f t="shared" si="0"/>
        <v>0</v>
      </c>
    </row>
    <row r="9" spans="1:12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>
        <f t="shared" si="1"/>
        <v>0</v>
      </c>
      <c r="K9" s="15">
        <f t="shared" si="0"/>
        <v>0</v>
      </c>
      <c r="L9" s="15">
        <f t="shared" si="0"/>
        <v>0</v>
      </c>
    </row>
    <row r="10" spans="1:12" ht="15.75" x14ac:dyDescent="0.2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/>
      <c r="H10" s="15"/>
      <c r="I10" s="15"/>
      <c r="J10" s="15">
        <f t="shared" si="1"/>
        <v>0</v>
      </c>
      <c r="K10" s="15">
        <f t="shared" si="0"/>
        <v>0</v>
      </c>
      <c r="L10" s="15">
        <f t="shared" si="0"/>
        <v>0</v>
      </c>
    </row>
    <row r="11" spans="1:12" ht="15.75" x14ac:dyDescent="0.25">
      <c r="A11" s="12" t="s">
        <v>125</v>
      </c>
      <c r="B11" s="10" t="s">
        <v>8</v>
      </c>
      <c r="C11" s="10" t="s">
        <v>212</v>
      </c>
      <c r="D11" s="15">
        <v>90000</v>
      </c>
      <c r="E11" s="15">
        <v>90000</v>
      </c>
      <c r="F11" s="15">
        <v>90000</v>
      </c>
      <c r="G11" s="15">
        <v>90000</v>
      </c>
      <c r="H11" s="15">
        <v>90000</v>
      </c>
      <c r="I11" s="15">
        <v>90000</v>
      </c>
      <c r="J11" s="15">
        <f t="shared" si="1"/>
        <v>180000</v>
      </c>
      <c r="K11" s="15">
        <f t="shared" si="0"/>
        <v>180000</v>
      </c>
      <c r="L11" s="15">
        <f t="shared" si="0"/>
        <v>180000</v>
      </c>
    </row>
    <row r="12" spans="1:12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>
        <f t="shared" si="1"/>
        <v>0</v>
      </c>
      <c r="K12" s="15">
        <f t="shared" si="0"/>
        <v>0</v>
      </c>
      <c r="L12" s="15">
        <f t="shared" si="0"/>
        <v>0</v>
      </c>
    </row>
    <row r="13" spans="1:12" ht="15.75" x14ac:dyDescent="0.25">
      <c r="A13" s="12" t="s">
        <v>127</v>
      </c>
      <c r="B13" s="10" t="s">
        <v>10</v>
      </c>
      <c r="C13" s="10" t="s">
        <v>214</v>
      </c>
      <c r="D13" s="15"/>
      <c r="E13" s="15"/>
      <c r="F13" s="15"/>
      <c r="G13" s="15"/>
      <c r="H13" s="15"/>
      <c r="I13" s="15"/>
      <c r="J13" s="15">
        <f t="shared" si="1"/>
        <v>0</v>
      </c>
      <c r="K13" s="15">
        <f t="shared" si="0"/>
        <v>0</v>
      </c>
      <c r="L13" s="15">
        <f t="shared" si="0"/>
        <v>0</v>
      </c>
    </row>
    <row r="14" spans="1:12" ht="15.75" x14ac:dyDescent="0.25">
      <c r="A14" s="12" t="s">
        <v>390</v>
      </c>
      <c r="B14" s="10" t="s">
        <v>11</v>
      </c>
      <c r="C14" s="10" t="s">
        <v>215</v>
      </c>
      <c r="D14" s="15">
        <v>12000</v>
      </c>
      <c r="E14" s="15">
        <v>12000</v>
      </c>
      <c r="F14" s="15"/>
      <c r="G14" s="15">
        <v>12000</v>
      </c>
      <c r="H14" s="15">
        <v>12000</v>
      </c>
      <c r="I14" s="15"/>
      <c r="J14" s="15">
        <f t="shared" si="1"/>
        <v>24000</v>
      </c>
      <c r="K14" s="15">
        <f t="shared" si="0"/>
        <v>24000</v>
      </c>
      <c r="L14" s="15">
        <f t="shared" si="0"/>
        <v>0</v>
      </c>
    </row>
    <row r="15" spans="1:12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>
        <f t="shared" si="1"/>
        <v>0</v>
      </c>
      <c r="K15" s="15">
        <f t="shared" si="0"/>
        <v>0</v>
      </c>
      <c r="L15" s="15">
        <f t="shared" si="0"/>
        <v>0</v>
      </c>
    </row>
    <row r="16" spans="1:12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>
        <f t="shared" si="1"/>
        <v>0</v>
      </c>
      <c r="K16" s="15">
        <f t="shared" si="0"/>
        <v>0</v>
      </c>
      <c r="L16" s="15">
        <f t="shared" si="0"/>
        <v>0</v>
      </c>
    </row>
    <row r="17" spans="1:12" ht="15.75" x14ac:dyDescent="0.25">
      <c r="A17" s="12" t="s">
        <v>266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/>
      <c r="J17" s="15">
        <f t="shared" si="1"/>
        <v>0</v>
      </c>
      <c r="K17" s="15">
        <f t="shared" si="0"/>
        <v>0</v>
      </c>
      <c r="L17" s="15">
        <f t="shared" si="0"/>
        <v>0</v>
      </c>
    </row>
    <row r="18" spans="1:12" ht="15.75" x14ac:dyDescent="0.25">
      <c r="A18" s="13" t="s">
        <v>130</v>
      </c>
      <c r="B18" s="56" t="s">
        <v>15</v>
      </c>
      <c r="C18" s="56" t="s">
        <v>191</v>
      </c>
      <c r="D18" s="63">
        <f t="shared" ref="D18:E18" si="2">SUM(D5:D17)</f>
        <v>4002720</v>
      </c>
      <c r="E18" s="63">
        <f t="shared" si="2"/>
        <v>4780396</v>
      </c>
      <c r="F18" s="63">
        <f t="shared" ref="F18" si="3">SUM(F5:F17)</f>
        <v>2591760</v>
      </c>
      <c r="G18" s="63">
        <f t="shared" ref="G18:I18" si="4">SUM(G5:G17)</f>
        <v>2522400</v>
      </c>
      <c r="H18" s="63">
        <f t="shared" ref="H18" si="5">SUM(H5:H17)</f>
        <v>2522400</v>
      </c>
      <c r="I18" s="63">
        <f t="shared" si="4"/>
        <v>4011280</v>
      </c>
      <c r="J18" s="55">
        <f t="shared" si="1"/>
        <v>6525120</v>
      </c>
      <c r="K18" s="55">
        <f t="shared" si="0"/>
        <v>7302796</v>
      </c>
      <c r="L18" s="55">
        <f t="shared" si="0"/>
        <v>6603040</v>
      </c>
    </row>
    <row r="19" spans="1:12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>
        <f t="shared" si="1"/>
        <v>0</v>
      </c>
      <c r="K19" s="15">
        <f t="shared" si="0"/>
        <v>0</v>
      </c>
      <c r="L19" s="15">
        <f t="shared" si="0"/>
        <v>0</v>
      </c>
    </row>
    <row r="20" spans="1:12" ht="31.5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>
        <f t="shared" si="1"/>
        <v>0</v>
      </c>
      <c r="K20" s="15">
        <f t="shared" si="0"/>
        <v>0</v>
      </c>
      <c r="L20" s="15">
        <f t="shared" si="0"/>
        <v>0</v>
      </c>
    </row>
    <row r="21" spans="1:12" ht="15.75" x14ac:dyDescent="0.25">
      <c r="A21" s="12" t="s">
        <v>264</v>
      </c>
      <c r="B21" s="10" t="s">
        <v>18</v>
      </c>
      <c r="C21" s="10" t="s">
        <v>221</v>
      </c>
      <c r="D21" s="15">
        <v>300000</v>
      </c>
      <c r="E21" s="15">
        <v>600000</v>
      </c>
      <c r="F21" s="15">
        <v>421486</v>
      </c>
      <c r="G21" s="15"/>
      <c r="H21" s="15"/>
      <c r="I21" s="15"/>
      <c r="J21" s="15">
        <f t="shared" si="1"/>
        <v>300000</v>
      </c>
      <c r="K21" s="15">
        <f t="shared" si="1"/>
        <v>600000</v>
      </c>
      <c r="L21" s="15">
        <f t="shared" si="1"/>
        <v>421486</v>
      </c>
    </row>
    <row r="22" spans="1:12" ht="15.75" x14ac:dyDescent="0.25">
      <c r="A22" s="13" t="s">
        <v>132</v>
      </c>
      <c r="B22" s="56" t="s">
        <v>19</v>
      </c>
      <c r="C22" s="56" t="s">
        <v>192</v>
      </c>
      <c r="D22" s="55">
        <f t="shared" ref="D22:E22" si="6">SUM(D19:D21)</f>
        <v>300000</v>
      </c>
      <c r="E22" s="55">
        <f t="shared" si="6"/>
        <v>600000</v>
      </c>
      <c r="F22" s="55">
        <f t="shared" ref="F22" si="7">SUM(F19:F21)</f>
        <v>421486</v>
      </c>
      <c r="G22" s="55">
        <f t="shared" ref="G22:I22" si="8">SUM(G19:G21)</f>
        <v>0</v>
      </c>
      <c r="H22" s="55">
        <f t="shared" ref="H22" si="9">SUM(H19:H21)</f>
        <v>0</v>
      </c>
      <c r="I22" s="55">
        <f t="shared" si="8"/>
        <v>0</v>
      </c>
      <c r="J22" s="55">
        <f t="shared" si="1"/>
        <v>300000</v>
      </c>
      <c r="K22" s="55">
        <f t="shared" si="1"/>
        <v>600000</v>
      </c>
      <c r="L22" s="55">
        <f t="shared" si="1"/>
        <v>421486</v>
      </c>
    </row>
    <row r="23" spans="1:12" ht="15.75" x14ac:dyDescent="0.25">
      <c r="A23" s="13" t="s">
        <v>133</v>
      </c>
      <c r="B23" s="56" t="s">
        <v>20</v>
      </c>
      <c r="C23" s="56" t="s">
        <v>193</v>
      </c>
      <c r="D23" s="63">
        <f t="shared" ref="D23:E23" si="10">D18+D22</f>
        <v>4302720</v>
      </c>
      <c r="E23" s="63">
        <f t="shared" si="10"/>
        <v>5380396</v>
      </c>
      <c r="F23" s="63">
        <f t="shared" ref="F23" si="11">F18+F22</f>
        <v>3013246</v>
      </c>
      <c r="G23" s="63">
        <f t="shared" ref="G23:I23" si="12">G18+G22</f>
        <v>2522400</v>
      </c>
      <c r="H23" s="63">
        <f t="shared" ref="H23" si="13">H18+H22</f>
        <v>2522400</v>
      </c>
      <c r="I23" s="63">
        <f t="shared" si="12"/>
        <v>4011280</v>
      </c>
      <c r="J23" s="55">
        <f t="shared" si="1"/>
        <v>6825120</v>
      </c>
      <c r="K23" s="55">
        <f t="shared" si="1"/>
        <v>7902796</v>
      </c>
      <c r="L23" s="55">
        <f t="shared" si="1"/>
        <v>7024526</v>
      </c>
    </row>
    <row r="24" spans="1:12" ht="31.5" x14ac:dyDescent="0.25">
      <c r="A24" s="13" t="s">
        <v>134</v>
      </c>
      <c r="B24" s="56" t="s">
        <v>21</v>
      </c>
      <c r="C24" s="56" t="s">
        <v>194</v>
      </c>
      <c r="D24" s="55">
        <v>521640</v>
      </c>
      <c r="E24" s="55">
        <v>556640</v>
      </c>
      <c r="F24" s="55">
        <v>350429</v>
      </c>
      <c r="G24" s="55">
        <v>372920</v>
      </c>
      <c r="H24" s="55">
        <v>372920</v>
      </c>
      <c r="I24" s="55">
        <v>534968</v>
      </c>
      <c r="J24" s="55">
        <f t="shared" si="1"/>
        <v>894560</v>
      </c>
      <c r="K24" s="55">
        <f t="shared" si="1"/>
        <v>929560</v>
      </c>
      <c r="L24" s="55">
        <f t="shared" si="1"/>
        <v>885397</v>
      </c>
    </row>
    <row r="25" spans="1:12" ht="25.5" x14ac:dyDescent="0.25">
      <c r="A25" s="31" t="s">
        <v>256</v>
      </c>
      <c r="B25" s="10" t="s">
        <v>22</v>
      </c>
      <c r="C25" s="10" t="s">
        <v>222</v>
      </c>
      <c r="D25" s="15">
        <v>50000</v>
      </c>
      <c r="E25" s="15">
        <v>50000</v>
      </c>
      <c r="F25" s="15">
        <v>20541</v>
      </c>
      <c r="G25" s="15"/>
      <c r="H25" s="15"/>
      <c r="I25" s="15"/>
      <c r="J25" s="15">
        <f t="shared" si="1"/>
        <v>50000</v>
      </c>
      <c r="K25" s="15">
        <f t="shared" si="1"/>
        <v>50000</v>
      </c>
      <c r="L25" s="15">
        <f t="shared" si="1"/>
        <v>20541</v>
      </c>
    </row>
    <row r="26" spans="1:12" ht="25.5" x14ac:dyDescent="0.25">
      <c r="A26" s="31" t="s">
        <v>285</v>
      </c>
      <c r="B26" s="10" t="s">
        <v>23</v>
      </c>
      <c r="C26" s="10" t="s">
        <v>223</v>
      </c>
      <c r="D26" s="15">
        <v>450000</v>
      </c>
      <c r="E26" s="15">
        <v>650000</v>
      </c>
      <c r="F26" s="15">
        <v>351585</v>
      </c>
      <c r="G26" s="15">
        <v>70000</v>
      </c>
      <c r="H26" s="15">
        <v>70000</v>
      </c>
      <c r="I26" s="15">
        <v>16479</v>
      </c>
      <c r="J26" s="15">
        <f t="shared" si="1"/>
        <v>520000</v>
      </c>
      <c r="K26" s="15">
        <f t="shared" si="1"/>
        <v>720000</v>
      </c>
      <c r="L26" s="15">
        <f t="shared" si="1"/>
        <v>368064</v>
      </c>
    </row>
    <row r="27" spans="1:12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>
        <f t="shared" si="1"/>
        <v>0</v>
      </c>
      <c r="K27" s="15">
        <f t="shared" si="1"/>
        <v>0</v>
      </c>
      <c r="L27" s="15">
        <f t="shared" si="1"/>
        <v>0</v>
      </c>
    </row>
    <row r="28" spans="1:12" ht="15.75" x14ac:dyDescent="0.25">
      <c r="A28" s="32" t="s">
        <v>136</v>
      </c>
      <c r="B28" s="56" t="s">
        <v>25</v>
      </c>
      <c r="C28" s="56" t="s">
        <v>195</v>
      </c>
      <c r="D28" s="63">
        <f t="shared" ref="D28:E28" si="14">SUM(D25:D27)</f>
        <v>500000</v>
      </c>
      <c r="E28" s="63">
        <f t="shared" si="14"/>
        <v>700000</v>
      </c>
      <c r="F28" s="63">
        <f t="shared" ref="F28" si="15">SUM(F25:F27)</f>
        <v>372126</v>
      </c>
      <c r="G28" s="63">
        <f t="shared" ref="G28:I28" si="16">SUM(G25:G27)</f>
        <v>70000</v>
      </c>
      <c r="H28" s="63">
        <f t="shared" ref="H28" si="17">SUM(H25:H27)</f>
        <v>70000</v>
      </c>
      <c r="I28" s="63">
        <f t="shared" si="16"/>
        <v>16479</v>
      </c>
      <c r="J28" s="55">
        <f t="shared" si="1"/>
        <v>570000</v>
      </c>
      <c r="K28" s="55">
        <f t="shared" si="1"/>
        <v>770000</v>
      </c>
      <c r="L28" s="55">
        <f t="shared" si="1"/>
        <v>388605</v>
      </c>
    </row>
    <row r="29" spans="1:12" ht="15.75" x14ac:dyDescent="0.25">
      <c r="A29" s="31" t="s">
        <v>258</v>
      </c>
      <c r="B29" s="10" t="s">
        <v>26</v>
      </c>
      <c r="C29" s="10" t="s">
        <v>225</v>
      </c>
      <c r="D29" s="15">
        <v>65000</v>
      </c>
      <c r="E29" s="15">
        <v>86543</v>
      </c>
      <c r="F29" s="15">
        <v>67629</v>
      </c>
      <c r="G29" s="15"/>
      <c r="H29" s="15"/>
      <c r="I29" s="15"/>
      <c r="J29" s="15">
        <f t="shared" si="1"/>
        <v>65000</v>
      </c>
      <c r="K29" s="15">
        <f t="shared" si="1"/>
        <v>86543</v>
      </c>
      <c r="L29" s="15">
        <f t="shared" si="1"/>
        <v>67629</v>
      </c>
    </row>
    <row r="30" spans="1:12" ht="15.75" x14ac:dyDescent="0.25">
      <c r="A30" s="31" t="s">
        <v>259</v>
      </c>
      <c r="B30" s="10" t="s">
        <v>27</v>
      </c>
      <c r="C30" s="10" t="s">
        <v>226</v>
      </c>
      <c r="D30" s="15">
        <v>18000</v>
      </c>
      <c r="E30" s="15">
        <v>150000</v>
      </c>
      <c r="F30" s="15">
        <v>41011</v>
      </c>
      <c r="G30" s="15"/>
      <c r="H30" s="15"/>
      <c r="I30" s="15"/>
      <c r="J30" s="15">
        <f t="shared" si="1"/>
        <v>18000</v>
      </c>
      <c r="K30" s="15">
        <f t="shared" si="1"/>
        <v>150000</v>
      </c>
      <c r="L30" s="15">
        <f t="shared" si="1"/>
        <v>41011</v>
      </c>
    </row>
    <row r="31" spans="1:12" ht="15.75" x14ac:dyDescent="0.25">
      <c r="A31" s="32" t="s">
        <v>137</v>
      </c>
      <c r="B31" s="56" t="s">
        <v>28</v>
      </c>
      <c r="C31" s="56" t="s">
        <v>196</v>
      </c>
      <c r="D31" s="63">
        <f t="shared" ref="D31:E31" si="18">SUM(D29:D30)</f>
        <v>83000</v>
      </c>
      <c r="E31" s="63">
        <f t="shared" si="18"/>
        <v>236543</v>
      </c>
      <c r="F31" s="63">
        <f t="shared" ref="F31" si="19">SUM(F29:F30)</f>
        <v>108640</v>
      </c>
      <c r="G31" s="63">
        <f t="shared" ref="G31:I31" si="20">SUM(G29:G30)</f>
        <v>0</v>
      </c>
      <c r="H31" s="63">
        <f t="shared" ref="H31" si="21">SUM(H29:H30)</f>
        <v>0</v>
      </c>
      <c r="I31" s="63">
        <f t="shared" si="20"/>
        <v>0</v>
      </c>
      <c r="J31" s="55">
        <f t="shared" si="1"/>
        <v>83000</v>
      </c>
      <c r="K31" s="55">
        <f t="shared" si="1"/>
        <v>236543</v>
      </c>
      <c r="L31" s="55">
        <f t="shared" si="1"/>
        <v>108640</v>
      </c>
    </row>
    <row r="32" spans="1:12" ht="15.75" x14ac:dyDescent="0.25">
      <c r="A32" s="31" t="s">
        <v>260</v>
      </c>
      <c r="B32" s="10" t="s">
        <v>29</v>
      </c>
      <c r="C32" s="10" t="s">
        <v>227</v>
      </c>
      <c r="D32" s="15">
        <v>1400000</v>
      </c>
      <c r="E32" s="15">
        <v>3358598</v>
      </c>
      <c r="F32" s="15">
        <v>2569646</v>
      </c>
      <c r="G32" s="15">
        <v>90000</v>
      </c>
      <c r="H32" s="15">
        <v>90000</v>
      </c>
      <c r="I32" s="15">
        <v>292901</v>
      </c>
      <c r="J32" s="15">
        <f t="shared" si="1"/>
        <v>1490000</v>
      </c>
      <c r="K32" s="15">
        <f t="shared" si="1"/>
        <v>3448598</v>
      </c>
      <c r="L32" s="15">
        <f t="shared" si="1"/>
        <v>2862547</v>
      </c>
    </row>
    <row r="33" spans="1:12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>
        <f t="shared" si="1"/>
        <v>0</v>
      </c>
      <c r="K33" s="15">
        <f t="shared" si="1"/>
        <v>0</v>
      </c>
      <c r="L33" s="15">
        <f t="shared" si="1"/>
        <v>0</v>
      </c>
    </row>
    <row r="34" spans="1:12" ht="15.75" x14ac:dyDescent="0.25">
      <c r="A34" s="31" t="s">
        <v>139</v>
      </c>
      <c r="B34" s="10" t="s">
        <v>31</v>
      </c>
      <c r="C34" s="10" t="s">
        <v>229</v>
      </c>
      <c r="D34" s="15">
        <v>350000</v>
      </c>
      <c r="E34" s="15">
        <v>284685</v>
      </c>
      <c r="F34" s="15">
        <v>265000</v>
      </c>
      <c r="G34" s="15"/>
      <c r="H34" s="15"/>
      <c r="I34" s="15"/>
      <c r="J34" s="15">
        <f t="shared" si="1"/>
        <v>350000</v>
      </c>
      <c r="K34" s="15">
        <f t="shared" si="1"/>
        <v>284685</v>
      </c>
      <c r="L34" s="15">
        <f t="shared" si="1"/>
        <v>265000</v>
      </c>
    </row>
    <row r="35" spans="1:12" ht="15.75" x14ac:dyDescent="0.25">
      <c r="A35" s="31" t="s">
        <v>140</v>
      </c>
      <c r="B35" s="10" t="s">
        <v>32</v>
      </c>
      <c r="C35" s="10" t="s">
        <v>230</v>
      </c>
      <c r="D35" s="15">
        <v>100000</v>
      </c>
      <c r="E35" s="15">
        <v>89708</v>
      </c>
      <c r="F35" s="15">
        <v>21650</v>
      </c>
      <c r="G35" s="15"/>
      <c r="H35" s="15"/>
      <c r="I35" s="15"/>
      <c r="J35" s="15">
        <f t="shared" si="1"/>
        <v>100000</v>
      </c>
      <c r="K35" s="15">
        <f t="shared" si="1"/>
        <v>89708</v>
      </c>
      <c r="L35" s="15">
        <f t="shared" si="1"/>
        <v>21650</v>
      </c>
    </row>
    <row r="36" spans="1:12" ht="15.75" x14ac:dyDescent="0.25">
      <c r="A36" s="33" t="s">
        <v>141</v>
      </c>
      <c r="B36" s="10" t="s">
        <v>33</v>
      </c>
      <c r="C36" s="10" t="s">
        <v>231</v>
      </c>
      <c r="D36" s="15"/>
      <c r="E36" s="15">
        <v>17584</v>
      </c>
      <c r="F36" s="15">
        <v>17584</v>
      </c>
      <c r="G36" s="15"/>
      <c r="H36" s="15"/>
      <c r="I36" s="15"/>
      <c r="J36" s="15">
        <f t="shared" si="1"/>
        <v>0</v>
      </c>
      <c r="K36" s="15">
        <f t="shared" si="1"/>
        <v>17584</v>
      </c>
      <c r="L36" s="15">
        <f t="shared" si="1"/>
        <v>17584</v>
      </c>
    </row>
    <row r="37" spans="1:12" ht="25.5" x14ac:dyDescent="0.25">
      <c r="A37" s="31" t="s">
        <v>401</v>
      </c>
      <c r="B37" s="10" t="s">
        <v>34</v>
      </c>
      <c r="C37" s="10" t="s">
        <v>232</v>
      </c>
      <c r="D37" s="15">
        <v>4000000</v>
      </c>
      <c r="E37" s="15">
        <v>5047000</v>
      </c>
      <c r="F37" s="15">
        <v>5047000</v>
      </c>
      <c r="G37" s="15">
        <v>339930</v>
      </c>
      <c r="H37" s="15"/>
      <c r="I37" s="15"/>
      <c r="J37" s="15">
        <f t="shared" si="1"/>
        <v>4339930</v>
      </c>
      <c r="K37" s="15">
        <f t="shared" si="1"/>
        <v>5047000</v>
      </c>
      <c r="L37" s="15">
        <f t="shared" si="1"/>
        <v>5047000</v>
      </c>
    </row>
    <row r="38" spans="1:12" ht="38.25" x14ac:dyDescent="0.25">
      <c r="A38" s="31" t="s">
        <v>389</v>
      </c>
      <c r="B38" s="10" t="s">
        <v>35</v>
      </c>
      <c r="C38" s="10" t="s">
        <v>233</v>
      </c>
      <c r="D38" s="15">
        <v>850000</v>
      </c>
      <c r="E38" s="15">
        <v>1943157</v>
      </c>
      <c r="F38" s="15">
        <v>1819392</v>
      </c>
      <c r="G38" s="15"/>
      <c r="H38" s="15"/>
      <c r="I38" s="15"/>
      <c r="J38" s="15">
        <f t="shared" si="1"/>
        <v>850000</v>
      </c>
      <c r="K38" s="15">
        <f t="shared" si="1"/>
        <v>1943157</v>
      </c>
      <c r="L38" s="15">
        <f t="shared" si="1"/>
        <v>1819392</v>
      </c>
    </row>
    <row r="39" spans="1:12" ht="15.75" x14ac:dyDescent="0.25">
      <c r="A39" s="32" t="s">
        <v>142</v>
      </c>
      <c r="B39" s="56" t="s">
        <v>36</v>
      </c>
      <c r="C39" s="56" t="s">
        <v>197</v>
      </c>
      <c r="D39" s="63">
        <f t="shared" ref="D39:E39" si="22">SUM(D32:D38)</f>
        <v>6700000</v>
      </c>
      <c r="E39" s="63">
        <f t="shared" si="22"/>
        <v>10740732</v>
      </c>
      <c r="F39" s="63">
        <f t="shared" ref="F39" si="23">SUM(F32:F38)</f>
        <v>9740272</v>
      </c>
      <c r="G39" s="63">
        <f t="shared" ref="G39:I39" si="24">SUM(G32:G38)</f>
        <v>429930</v>
      </c>
      <c r="H39" s="63">
        <f t="shared" ref="H39" si="25">SUM(H32:H38)</f>
        <v>90000</v>
      </c>
      <c r="I39" s="63">
        <f t="shared" si="24"/>
        <v>292901</v>
      </c>
      <c r="J39" s="55">
        <f t="shared" si="1"/>
        <v>7129930</v>
      </c>
      <c r="K39" s="55">
        <f t="shared" si="1"/>
        <v>10830732</v>
      </c>
      <c r="L39" s="55">
        <f t="shared" si="1"/>
        <v>10033173</v>
      </c>
    </row>
    <row r="40" spans="1:12" ht="15.75" x14ac:dyDescent="0.25">
      <c r="A40" s="31" t="s">
        <v>143</v>
      </c>
      <c r="B40" s="10" t="s">
        <v>37</v>
      </c>
      <c r="C40" s="10" t="s">
        <v>234</v>
      </c>
      <c r="D40" s="15">
        <v>20000</v>
      </c>
      <c r="E40" s="15">
        <v>20000</v>
      </c>
      <c r="F40" s="15"/>
      <c r="G40" s="15"/>
      <c r="H40" s="15">
        <v>8260</v>
      </c>
      <c r="I40" s="15">
        <v>28260</v>
      </c>
      <c r="J40" s="15">
        <f t="shared" si="1"/>
        <v>20000</v>
      </c>
      <c r="K40" s="15">
        <f t="shared" si="1"/>
        <v>28260</v>
      </c>
      <c r="L40" s="15">
        <f t="shared" si="1"/>
        <v>28260</v>
      </c>
    </row>
    <row r="41" spans="1:12" ht="15.75" x14ac:dyDescent="0.25">
      <c r="A41" s="31" t="s">
        <v>144</v>
      </c>
      <c r="B41" s="10" t="s">
        <v>38</v>
      </c>
      <c r="C41" s="10" t="s">
        <v>235</v>
      </c>
      <c r="D41" s="15"/>
      <c r="E41" s="15">
        <v>620000</v>
      </c>
      <c r="F41" s="15">
        <v>618701</v>
      </c>
      <c r="G41" s="15"/>
      <c r="H41" s="15"/>
      <c r="I41" s="15"/>
      <c r="J41" s="15">
        <f t="shared" si="1"/>
        <v>0</v>
      </c>
      <c r="K41" s="15">
        <f t="shared" si="1"/>
        <v>620000</v>
      </c>
      <c r="L41" s="15">
        <f t="shared" si="1"/>
        <v>618701</v>
      </c>
    </row>
    <row r="42" spans="1:12" ht="15.75" x14ac:dyDescent="0.25">
      <c r="A42" s="32" t="s">
        <v>145</v>
      </c>
      <c r="B42" s="56" t="s">
        <v>39</v>
      </c>
      <c r="C42" s="56" t="s">
        <v>198</v>
      </c>
      <c r="D42" s="63">
        <f t="shared" ref="D42:E42" si="26">SUM(D40:D41)</f>
        <v>20000</v>
      </c>
      <c r="E42" s="63">
        <f t="shared" si="26"/>
        <v>640000</v>
      </c>
      <c r="F42" s="63">
        <f t="shared" ref="F42" si="27">SUM(F40:F41)</f>
        <v>618701</v>
      </c>
      <c r="G42" s="63">
        <f t="shared" ref="G42:I42" si="28">SUM(G40:G41)</f>
        <v>0</v>
      </c>
      <c r="H42" s="63">
        <f t="shared" ref="H42" si="29">SUM(H40:H41)</f>
        <v>8260</v>
      </c>
      <c r="I42" s="63">
        <f t="shared" si="28"/>
        <v>28260</v>
      </c>
      <c r="J42" s="55">
        <f t="shared" si="1"/>
        <v>20000</v>
      </c>
      <c r="K42" s="55">
        <f t="shared" si="1"/>
        <v>648260</v>
      </c>
      <c r="L42" s="55">
        <f t="shared" si="1"/>
        <v>646961</v>
      </c>
    </row>
    <row r="43" spans="1:12" ht="15.75" x14ac:dyDescent="0.25">
      <c r="A43" s="31" t="s">
        <v>146</v>
      </c>
      <c r="B43" s="10" t="s">
        <v>40</v>
      </c>
      <c r="C43" s="10" t="s">
        <v>236</v>
      </c>
      <c r="D43" s="15">
        <v>1484000</v>
      </c>
      <c r="E43" s="15">
        <v>2109315</v>
      </c>
      <c r="F43" s="15">
        <v>1960280</v>
      </c>
      <c r="G43" s="15">
        <v>168750</v>
      </c>
      <c r="H43" s="15">
        <v>168750</v>
      </c>
      <c r="I43" s="15">
        <v>81520</v>
      </c>
      <c r="J43" s="15">
        <f t="shared" si="1"/>
        <v>1652750</v>
      </c>
      <c r="K43" s="15">
        <f t="shared" si="1"/>
        <v>2278065</v>
      </c>
      <c r="L43" s="15">
        <f t="shared" si="1"/>
        <v>2041800</v>
      </c>
    </row>
    <row r="44" spans="1:12" ht="15.75" x14ac:dyDescent="0.25">
      <c r="A44" s="31" t="s">
        <v>147</v>
      </c>
      <c r="B44" s="10" t="s">
        <v>41</v>
      </c>
      <c r="C44" s="10" t="s">
        <v>237</v>
      </c>
      <c r="D44" s="15"/>
      <c r="E44" s="15"/>
      <c r="F44" s="15"/>
      <c r="G44" s="15"/>
      <c r="H44" s="15"/>
      <c r="I44" s="15"/>
      <c r="J44" s="15">
        <f t="shared" si="1"/>
        <v>0</v>
      </c>
      <c r="K44" s="15">
        <f t="shared" si="1"/>
        <v>0</v>
      </c>
      <c r="L44" s="15">
        <f t="shared" si="1"/>
        <v>0</v>
      </c>
    </row>
    <row r="45" spans="1:12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>
        <f t="shared" si="1"/>
        <v>0</v>
      </c>
      <c r="K45" s="15">
        <f t="shared" si="1"/>
        <v>0</v>
      </c>
      <c r="L45" s="15">
        <f t="shared" si="1"/>
        <v>0</v>
      </c>
    </row>
    <row r="46" spans="1:12" ht="15.75" x14ac:dyDescent="0.25">
      <c r="A46" s="31" t="s">
        <v>334</v>
      </c>
      <c r="B46" s="10" t="s">
        <v>43</v>
      </c>
      <c r="C46" s="10" t="s">
        <v>239</v>
      </c>
      <c r="D46" s="15">
        <v>90000</v>
      </c>
      <c r="E46" s="15">
        <v>140392</v>
      </c>
      <c r="F46" s="15">
        <v>118392</v>
      </c>
      <c r="G46" s="15"/>
      <c r="H46" s="15"/>
      <c r="I46" s="15"/>
      <c r="J46" s="15">
        <f t="shared" si="1"/>
        <v>90000</v>
      </c>
      <c r="K46" s="15">
        <f t="shared" si="1"/>
        <v>140392</v>
      </c>
      <c r="L46" s="15">
        <f t="shared" si="1"/>
        <v>118392</v>
      </c>
    </row>
    <row r="47" spans="1:12" ht="15.75" x14ac:dyDescent="0.25">
      <c r="A47" s="32" t="s">
        <v>155</v>
      </c>
      <c r="B47" s="56" t="s">
        <v>44</v>
      </c>
      <c r="C47" s="56" t="s">
        <v>199</v>
      </c>
      <c r="D47" s="63">
        <f t="shared" ref="D47:E47" si="30">SUM(D43:D46)</f>
        <v>1574000</v>
      </c>
      <c r="E47" s="63">
        <f t="shared" si="30"/>
        <v>2249707</v>
      </c>
      <c r="F47" s="63">
        <f t="shared" ref="F47" si="31">SUM(F43:F46)</f>
        <v>2078672</v>
      </c>
      <c r="G47" s="63">
        <f t="shared" ref="G47:I47" si="32">SUM(G43:G46)</f>
        <v>168750</v>
      </c>
      <c r="H47" s="63">
        <f t="shared" ref="H47" si="33">SUM(H43:H46)</f>
        <v>168750</v>
      </c>
      <c r="I47" s="63">
        <f t="shared" si="32"/>
        <v>81520</v>
      </c>
      <c r="J47" s="55">
        <f t="shared" si="1"/>
        <v>1742750</v>
      </c>
      <c r="K47" s="55">
        <f t="shared" si="1"/>
        <v>2418457</v>
      </c>
      <c r="L47" s="55">
        <f t="shared" si="1"/>
        <v>2160192</v>
      </c>
    </row>
    <row r="48" spans="1:12" ht="15.75" x14ac:dyDescent="0.25">
      <c r="A48" s="32" t="s">
        <v>156</v>
      </c>
      <c r="B48" s="56" t="s">
        <v>45</v>
      </c>
      <c r="C48" s="56" t="s">
        <v>200</v>
      </c>
      <c r="D48" s="63">
        <f t="shared" ref="D48:E48" si="34">D28+D31+D39+D42+D47</f>
        <v>8877000</v>
      </c>
      <c r="E48" s="63">
        <f t="shared" si="34"/>
        <v>14566982</v>
      </c>
      <c r="F48" s="63">
        <f t="shared" ref="F48" si="35">F28+F31+F39+F42+F47</f>
        <v>12918411</v>
      </c>
      <c r="G48" s="63">
        <f t="shared" ref="G48:I48" si="36">G28+G31+G39+G42+G47</f>
        <v>668680</v>
      </c>
      <c r="H48" s="63">
        <f t="shared" ref="H48" si="37">H28+H31+H39+H42+H47</f>
        <v>337010</v>
      </c>
      <c r="I48" s="63">
        <f t="shared" si="36"/>
        <v>419160</v>
      </c>
      <c r="J48" s="55">
        <f t="shared" si="1"/>
        <v>9545680</v>
      </c>
      <c r="K48" s="55">
        <f t="shared" si="1"/>
        <v>14903992</v>
      </c>
      <c r="L48" s="55">
        <f t="shared" si="1"/>
        <v>13337571</v>
      </c>
    </row>
    <row r="49" spans="1:12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>
        <f t="shared" si="1"/>
        <v>0</v>
      </c>
      <c r="K49" s="15">
        <f t="shared" si="1"/>
        <v>0</v>
      </c>
      <c r="L49" s="15">
        <f t="shared" si="1"/>
        <v>0</v>
      </c>
    </row>
    <row r="50" spans="1:12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>
        <f t="shared" si="1"/>
        <v>0</v>
      </c>
      <c r="K50" s="15">
        <f t="shared" si="1"/>
        <v>0</v>
      </c>
      <c r="L50" s="15">
        <f t="shared" si="1"/>
        <v>0</v>
      </c>
    </row>
    <row r="51" spans="1:12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>
        <f t="shared" si="1"/>
        <v>0</v>
      </c>
      <c r="K51" s="15">
        <f t="shared" si="1"/>
        <v>0</v>
      </c>
      <c r="L51" s="15">
        <f t="shared" si="1"/>
        <v>0</v>
      </c>
    </row>
    <row r="52" spans="1:12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>
        <f t="shared" si="1"/>
        <v>0</v>
      </c>
      <c r="K52" s="15">
        <f t="shared" si="1"/>
        <v>0</v>
      </c>
      <c r="L52" s="15">
        <f t="shared" si="1"/>
        <v>0</v>
      </c>
    </row>
    <row r="53" spans="1:12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>
        <f t="shared" si="1"/>
        <v>0</v>
      </c>
      <c r="K53" s="15">
        <f t="shared" si="1"/>
        <v>0</v>
      </c>
      <c r="L53" s="15">
        <f t="shared" si="1"/>
        <v>0</v>
      </c>
    </row>
    <row r="54" spans="1:12" ht="15.75" x14ac:dyDescent="0.25">
      <c r="A54" s="37" t="s">
        <v>160</v>
      </c>
      <c r="B54" s="56" t="s">
        <v>51</v>
      </c>
      <c r="C54" s="56" t="s">
        <v>202</v>
      </c>
      <c r="D54" s="63">
        <f t="shared" ref="D54:E54" si="38">SUM(D50:D53)</f>
        <v>0</v>
      </c>
      <c r="E54" s="63">
        <f t="shared" si="38"/>
        <v>0</v>
      </c>
      <c r="F54" s="63">
        <f t="shared" ref="F54" si="39">SUM(F50:F53)</f>
        <v>0</v>
      </c>
      <c r="G54" s="63">
        <f t="shared" ref="G54:I54" si="40">SUM(G50:G53)</f>
        <v>0</v>
      </c>
      <c r="H54" s="63">
        <f t="shared" ref="H54" si="41">SUM(H50:H53)</f>
        <v>0</v>
      </c>
      <c r="I54" s="63">
        <f t="shared" si="40"/>
        <v>0</v>
      </c>
      <c r="J54" s="15">
        <f t="shared" si="1"/>
        <v>0</v>
      </c>
      <c r="K54" s="15">
        <f t="shared" si="1"/>
        <v>0</v>
      </c>
      <c r="L54" s="15">
        <f t="shared" si="1"/>
        <v>0</v>
      </c>
    </row>
    <row r="55" spans="1:12" ht="15.75" x14ac:dyDescent="0.25">
      <c r="A55" s="38" t="s">
        <v>158</v>
      </c>
      <c r="B55" s="10" t="s">
        <v>52</v>
      </c>
      <c r="C55" s="10" t="s">
        <v>244</v>
      </c>
      <c r="D55" s="15">
        <v>100000</v>
      </c>
      <c r="E55" s="15">
        <v>107795</v>
      </c>
      <c r="F55" s="15">
        <v>107795</v>
      </c>
      <c r="G55" s="15"/>
      <c r="H55" s="15"/>
      <c r="I55" s="15"/>
      <c r="J55" s="15">
        <f t="shared" si="1"/>
        <v>100000</v>
      </c>
      <c r="K55" s="15">
        <f t="shared" si="1"/>
        <v>107795</v>
      </c>
      <c r="L55" s="15">
        <f t="shared" si="1"/>
        <v>107795</v>
      </c>
    </row>
    <row r="56" spans="1:12" ht="15.75" x14ac:dyDescent="0.25">
      <c r="A56" s="34" t="s">
        <v>153</v>
      </c>
      <c r="B56" s="10" t="s">
        <v>53</v>
      </c>
      <c r="C56" s="10" t="s">
        <v>245</v>
      </c>
      <c r="D56" s="15">
        <v>27000</v>
      </c>
      <c r="E56" s="15">
        <v>29105</v>
      </c>
      <c r="F56" s="15">
        <v>29105</v>
      </c>
      <c r="G56" s="15"/>
      <c r="H56" s="15"/>
      <c r="I56" s="15"/>
      <c r="J56" s="15">
        <f t="shared" si="1"/>
        <v>27000</v>
      </c>
      <c r="K56" s="15">
        <f t="shared" si="1"/>
        <v>29105</v>
      </c>
      <c r="L56" s="15">
        <f t="shared" si="1"/>
        <v>29105</v>
      </c>
    </row>
    <row r="57" spans="1:12" ht="15.75" x14ac:dyDescent="0.25">
      <c r="A57" s="39" t="s">
        <v>161</v>
      </c>
      <c r="B57" s="56" t="s">
        <v>54</v>
      </c>
      <c r="C57" s="56" t="s">
        <v>203</v>
      </c>
      <c r="D57" s="55">
        <f t="shared" ref="D57:E57" si="42">SUM(D55:D56)</f>
        <v>127000</v>
      </c>
      <c r="E57" s="55">
        <f t="shared" si="42"/>
        <v>136900</v>
      </c>
      <c r="F57" s="55">
        <f t="shared" ref="F57" si="43">SUM(F55:F56)</f>
        <v>136900</v>
      </c>
      <c r="G57" s="55">
        <f t="shared" ref="G57:I57" si="44">SUM(G55:G56)</f>
        <v>0</v>
      </c>
      <c r="H57" s="55">
        <f t="shared" ref="H57" si="45">SUM(H55:H56)</f>
        <v>0</v>
      </c>
      <c r="I57" s="55">
        <f t="shared" si="44"/>
        <v>0</v>
      </c>
      <c r="J57" s="15">
        <f t="shared" si="1"/>
        <v>127000</v>
      </c>
      <c r="K57" s="15">
        <f t="shared" si="1"/>
        <v>136900</v>
      </c>
      <c r="L57" s="55">
        <f t="shared" si="1"/>
        <v>136900</v>
      </c>
    </row>
    <row r="58" spans="1:12" ht="25.5" x14ac:dyDescent="0.25">
      <c r="A58" s="35" t="s">
        <v>333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>
        <f t="shared" si="1"/>
        <v>0</v>
      </c>
      <c r="K58" s="15">
        <f t="shared" si="1"/>
        <v>0</v>
      </c>
      <c r="L58" s="15">
        <f t="shared" si="1"/>
        <v>0</v>
      </c>
    </row>
    <row r="59" spans="1:12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>
        <f t="shared" si="1"/>
        <v>0</v>
      </c>
      <c r="K59" s="15">
        <f t="shared" si="1"/>
        <v>0</v>
      </c>
      <c r="L59" s="15">
        <f t="shared" si="1"/>
        <v>0</v>
      </c>
    </row>
    <row r="60" spans="1:12" ht="15.75" x14ac:dyDescent="0.25">
      <c r="A60" s="41" t="s">
        <v>162</v>
      </c>
      <c r="B60" s="56" t="s">
        <v>57</v>
      </c>
      <c r="C60" s="56" t="s">
        <v>204</v>
      </c>
      <c r="D60" s="55">
        <f t="shared" ref="D60:E60" si="46">SUM(D58:D59)</f>
        <v>0</v>
      </c>
      <c r="E60" s="55">
        <f t="shared" si="46"/>
        <v>0</v>
      </c>
      <c r="F60" s="55">
        <f t="shared" ref="F60" si="47">SUM(F58:F59)</f>
        <v>0</v>
      </c>
      <c r="G60" s="55">
        <f t="shared" ref="G60:I60" si="48">SUM(G58:G59)</f>
        <v>0</v>
      </c>
      <c r="H60" s="55">
        <f t="shared" ref="H60" si="49">SUM(H58:H59)</f>
        <v>0</v>
      </c>
      <c r="I60" s="55">
        <f t="shared" si="48"/>
        <v>0</v>
      </c>
      <c r="J60" s="15">
        <f t="shared" si="1"/>
        <v>0</v>
      </c>
      <c r="K60" s="15">
        <f t="shared" si="1"/>
        <v>0</v>
      </c>
      <c r="L60" s="15">
        <f t="shared" si="1"/>
        <v>0</v>
      </c>
    </row>
    <row r="61" spans="1:12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>
        <f t="shared" si="1"/>
        <v>0</v>
      </c>
      <c r="K61" s="15">
        <f t="shared" si="1"/>
        <v>0</v>
      </c>
      <c r="L61" s="15">
        <f t="shared" si="1"/>
        <v>0</v>
      </c>
    </row>
    <row r="62" spans="1:12" ht="15.75" x14ac:dyDescent="0.25">
      <c r="A62" s="42" t="s">
        <v>164</v>
      </c>
      <c r="B62" s="56" t="s">
        <v>60</v>
      </c>
      <c r="C62" s="56" t="s">
        <v>291</v>
      </c>
      <c r="D62" s="55">
        <f t="shared" ref="D62:E62" si="50">D23+D24+D48+D49+D54+D57+D60+D61</f>
        <v>13828360</v>
      </c>
      <c r="E62" s="55">
        <f t="shared" si="50"/>
        <v>20640918</v>
      </c>
      <c r="F62" s="55">
        <f t="shared" ref="F62" si="51">F23+F24+F48+F49+F54+F57+F60+F61</f>
        <v>16418986</v>
      </c>
      <c r="G62" s="55">
        <f t="shared" ref="G62:I62" si="52">G23+G24+G48+G49+G54+G57+G60+G61</f>
        <v>3564000</v>
      </c>
      <c r="H62" s="55">
        <f t="shared" ref="H62" si="53">H23+H24+H48+H49+H54+H57+H60+H61</f>
        <v>3232330</v>
      </c>
      <c r="I62" s="55">
        <f t="shared" si="52"/>
        <v>4965408</v>
      </c>
      <c r="J62" s="55">
        <f t="shared" si="1"/>
        <v>17392360</v>
      </c>
      <c r="K62" s="55">
        <f t="shared" si="1"/>
        <v>23873248</v>
      </c>
      <c r="L62" s="55">
        <f t="shared" si="1"/>
        <v>21384394</v>
      </c>
    </row>
    <row r="63" spans="1:12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>
        <f t="shared" si="1"/>
        <v>0</v>
      </c>
      <c r="K63" s="15">
        <f t="shared" si="1"/>
        <v>0</v>
      </c>
      <c r="L63" s="15">
        <f t="shared" si="1"/>
        <v>0</v>
      </c>
    </row>
    <row r="64" spans="1:12" ht="15.75" x14ac:dyDescent="0.25">
      <c r="A64" s="51" t="s">
        <v>292</v>
      </c>
      <c r="B64" s="56" t="s">
        <v>290</v>
      </c>
      <c r="C64" s="56" t="s">
        <v>251</v>
      </c>
      <c r="D64" s="55">
        <f t="shared" ref="D64:E64" si="54">D63+D62</f>
        <v>13828360</v>
      </c>
      <c r="E64" s="55">
        <f t="shared" si="54"/>
        <v>20640918</v>
      </c>
      <c r="F64" s="55">
        <f t="shared" ref="F64" si="55">F63+F62</f>
        <v>16418986</v>
      </c>
      <c r="G64" s="55">
        <f t="shared" ref="G64:I64" si="56">G63+G62</f>
        <v>3564000</v>
      </c>
      <c r="H64" s="55">
        <f t="shared" ref="H64" si="57">H63+H62</f>
        <v>3232330</v>
      </c>
      <c r="I64" s="55">
        <f t="shared" si="56"/>
        <v>4965408</v>
      </c>
      <c r="J64" s="55">
        <f t="shared" si="1"/>
        <v>17392360</v>
      </c>
      <c r="K64" s="55">
        <f t="shared" si="1"/>
        <v>23873248</v>
      </c>
      <c r="L64" s="55">
        <f t="shared" si="1"/>
        <v>21384394</v>
      </c>
    </row>
    <row r="66" spans="11:12" x14ac:dyDescent="0.2">
      <c r="K66" s="20">
        <v>23873248</v>
      </c>
      <c r="L66" s="20">
        <v>21384394</v>
      </c>
    </row>
    <row r="67" spans="11:12" x14ac:dyDescent="0.2">
      <c r="K67" s="20"/>
      <c r="L67" s="20"/>
    </row>
    <row r="68" spans="11:12" x14ac:dyDescent="0.2">
      <c r="K68" s="20">
        <f>K64-K66</f>
        <v>0</v>
      </c>
      <c r="L68" s="20">
        <f>L64-L66</f>
        <v>0</v>
      </c>
    </row>
    <row r="69" spans="11:12" x14ac:dyDescent="0.2">
      <c r="K69" s="20"/>
      <c r="L69" s="20"/>
    </row>
  </sheetData>
  <mergeCells count="7">
    <mergeCell ref="A2:B4"/>
    <mergeCell ref="C2:C4"/>
    <mergeCell ref="D2:F2"/>
    <mergeCell ref="G2:I2"/>
    <mergeCell ref="J2:L3"/>
    <mergeCell ref="D3:F3"/>
    <mergeCell ref="G3:I3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BreakPreview" zoomScaleNormal="80" zoomScaleSheetLayoutView="100" workbookViewId="0">
      <selection sqref="A1:B1"/>
    </sheetView>
  </sheetViews>
  <sheetFormatPr defaultRowHeight="12.75" x14ac:dyDescent="0.2"/>
  <cols>
    <col min="1" max="1" width="47.28515625" customWidth="1"/>
    <col min="2" max="2" width="4.28515625" customWidth="1"/>
    <col min="3" max="3" width="8.140625" customWidth="1"/>
    <col min="4" max="4" width="12.42578125" customWidth="1"/>
    <col min="5" max="5" width="12.140625" customWidth="1"/>
    <col min="6" max="6" width="12.5703125" customWidth="1"/>
    <col min="7" max="7" width="6.140625" customWidth="1"/>
  </cols>
  <sheetData>
    <row r="1" spans="1:7" ht="15.75" customHeight="1" x14ac:dyDescent="0.2">
      <c r="A1" s="141" t="s">
        <v>504</v>
      </c>
      <c r="B1" s="141"/>
      <c r="C1" s="44"/>
      <c r="D1" s="7"/>
      <c r="E1" s="135" t="s">
        <v>70</v>
      </c>
      <c r="F1" s="135"/>
    </row>
    <row r="2" spans="1:7" ht="26.1" customHeight="1" x14ac:dyDescent="0.2">
      <c r="A2" s="27" t="s">
        <v>320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5" t="s">
        <v>1</v>
      </c>
      <c r="B3" s="145"/>
      <c r="C3" s="142" t="s">
        <v>190</v>
      </c>
      <c r="D3" s="140" t="s">
        <v>61</v>
      </c>
      <c r="E3" s="140"/>
      <c r="F3" s="140"/>
      <c r="G3" s="144" t="s">
        <v>269</v>
      </c>
    </row>
    <row r="4" spans="1:7" ht="15.7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144"/>
    </row>
    <row r="5" spans="1:7" ht="15.75" x14ac:dyDescent="0.25">
      <c r="A5" s="13" t="s">
        <v>172</v>
      </c>
      <c r="B5" s="10" t="s">
        <v>2</v>
      </c>
      <c r="C5" s="10" t="s">
        <v>191</v>
      </c>
      <c r="D5" s="15">
        <f>'Szakrendelő részletes'!M18</f>
        <v>258134093</v>
      </c>
      <c r="E5" s="15">
        <f>'Szakrendelő részletes'!N18</f>
        <v>258109093</v>
      </c>
      <c r="F5" s="15">
        <f>'Szakrendelő részletes'!O18</f>
        <v>204558558</v>
      </c>
      <c r="G5" s="46">
        <f>F5/E5</f>
        <v>0.79252751471254834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'Szakrendelő részletes'!M22</f>
        <v>4623032</v>
      </c>
      <c r="E6" s="16">
        <f>'Szakrendelő részletes'!N22</f>
        <v>4648032</v>
      </c>
      <c r="F6" s="16">
        <f>'Szakrendelő részletes'!O22</f>
        <v>3355017</v>
      </c>
      <c r="G6" s="46">
        <f t="shared" ref="G6:G22" si="0">F6/E6</f>
        <v>0.72181452279158143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'Szakrendelő részletes'!M23</f>
        <v>262757125</v>
      </c>
      <c r="E7" s="16">
        <f>'Szakrendelő részletes'!N23</f>
        <v>262757125</v>
      </c>
      <c r="F7" s="16">
        <f>'Szakrendelő részletes'!O23</f>
        <v>207913575</v>
      </c>
      <c r="G7" s="46">
        <f t="shared" si="0"/>
        <v>0.79127663997693687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'Szakrendelő részletes'!M24</f>
        <v>33616056</v>
      </c>
      <c r="E8" s="16">
        <f>'Szakrendelő részletes'!N24</f>
        <v>33616056</v>
      </c>
      <c r="F8" s="16">
        <f>'Szakrendelő részletes'!O24</f>
        <v>26247986</v>
      </c>
      <c r="G8" s="46">
        <f t="shared" si="0"/>
        <v>0.78081694057149353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'Szakrendelő részletes'!M28</f>
        <v>19906000</v>
      </c>
      <c r="E9" s="16">
        <f>'Szakrendelő részletes'!N28</f>
        <v>22548022</v>
      </c>
      <c r="F9" s="16">
        <f>'Szakrendelő részletes'!O28</f>
        <v>19962587</v>
      </c>
      <c r="G9" s="46">
        <f t="shared" si="0"/>
        <v>0.88533650534845143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7">
        <f>'Szakrendelő részletes'!M31</f>
        <v>5738000</v>
      </c>
      <c r="E10" s="17">
        <f>'Szakrendelő részletes'!N31</f>
        <v>6116284</v>
      </c>
      <c r="F10" s="17">
        <f>'Szakrendelő részletes'!O31</f>
        <v>4804026</v>
      </c>
      <c r="G10" s="46">
        <f t="shared" si="0"/>
        <v>0.78544848473354079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'Szakrendelő részletes'!M39</f>
        <v>46980000</v>
      </c>
      <c r="E11" s="16">
        <f>'Szakrendelő részletes'!N39</f>
        <v>42748360</v>
      </c>
      <c r="F11" s="16">
        <f>'Szakrendelő részletes'!O39</f>
        <v>20827875</v>
      </c>
      <c r="G11" s="46">
        <f t="shared" si="0"/>
        <v>0.48722044541591769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'Szakrendelő részletes'!M42</f>
        <v>520000</v>
      </c>
      <c r="E12" s="16">
        <f>'Szakrendelő részletes'!N42</f>
        <v>1320000</v>
      </c>
      <c r="F12" s="16">
        <f>'Szakrendelő részletes'!O42</f>
        <v>929968</v>
      </c>
      <c r="G12" s="46">
        <f t="shared" si="0"/>
        <v>0.7045212121212121</v>
      </c>
    </row>
    <row r="13" spans="1:7" ht="15.75" x14ac:dyDescent="0.2">
      <c r="A13" s="32" t="s">
        <v>175</v>
      </c>
      <c r="B13" s="10" t="s">
        <v>10</v>
      </c>
      <c r="C13" s="10" t="s">
        <v>199</v>
      </c>
      <c r="D13" s="16">
        <f>'Szakrendelő részletes'!M47</f>
        <v>13354600</v>
      </c>
      <c r="E13" s="16">
        <f>'Szakrendelő részletes'!N47</f>
        <v>14790464</v>
      </c>
      <c r="F13" s="16">
        <f>'Szakrendelő részletes'!O47</f>
        <v>7586418</v>
      </c>
      <c r="G13" s="46">
        <f t="shared" si="0"/>
        <v>0.51292630170358411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'Szakrendelő részletes'!M48</f>
        <v>86498600</v>
      </c>
      <c r="E14" s="16">
        <f>'Szakrendelő részletes'!N48</f>
        <v>87523130</v>
      </c>
      <c r="F14" s="16">
        <f>'Szakrendelő részletes'!O48</f>
        <v>54110874</v>
      </c>
      <c r="G14" s="46">
        <f t="shared" si="0"/>
        <v>0.61824655950946905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7">
        <f>'Szakrendelő részletes'!M49</f>
        <v>0</v>
      </c>
      <c r="E15" s="17">
        <f>'Szakrendelő részletes'!N49</f>
        <v>0</v>
      </c>
      <c r="F15" s="17">
        <f>'Szakrendelő részletes'!O49</f>
        <v>0</v>
      </c>
      <c r="G15" s="46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7">
        <f>'Szakrendelő részletes'!M54</f>
        <v>0</v>
      </c>
      <c r="E16" s="17">
        <f>'Szakrendelő részletes'!N54</f>
        <v>0</v>
      </c>
      <c r="F16" s="17">
        <f>'Szakrendelő részletes'!O54</f>
        <v>0</v>
      </c>
      <c r="G16" s="46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7">
        <f>'Szakrendelő részletes'!M57</f>
        <v>381000</v>
      </c>
      <c r="E17" s="17">
        <f>'Szakrendelő részletes'!N57</f>
        <v>3505490</v>
      </c>
      <c r="F17" s="17">
        <f>'Szakrendelő részletes'!O57</f>
        <v>3094050</v>
      </c>
      <c r="G17" s="46">
        <f t="shared" si="0"/>
        <v>0.88262981780007932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'Szakrendelő részletes'!M60</f>
        <v>0</v>
      </c>
      <c r="E18" s="16">
        <f>'Szakrendelő részletes'!N60</f>
        <v>0</v>
      </c>
      <c r="F18" s="16">
        <f>'Szakrendelő részletes'!O60</f>
        <v>0</v>
      </c>
      <c r="G18" s="46"/>
    </row>
    <row r="19" spans="1:7" ht="15.75" x14ac:dyDescent="0.2">
      <c r="A19" s="41" t="s">
        <v>163</v>
      </c>
      <c r="B19" s="10" t="s">
        <v>16</v>
      </c>
      <c r="C19" s="10" t="s">
        <v>205</v>
      </c>
      <c r="D19" s="16">
        <f>'Szakrendelő részletes'!M61</f>
        <v>0</v>
      </c>
      <c r="E19" s="16">
        <f>'Szakrendelő részletes'!N61</f>
        <v>0</v>
      </c>
      <c r="F19" s="16">
        <f>'Szakrendelő részletes'!O61</f>
        <v>0</v>
      </c>
      <c r="G19" s="46"/>
    </row>
    <row r="20" spans="1:7" ht="25.5" x14ac:dyDescent="0.2">
      <c r="A20" s="45" t="s">
        <v>252</v>
      </c>
      <c r="B20" s="10" t="s">
        <v>17</v>
      </c>
      <c r="C20" s="10" t="s">
        <v>291</v>
      </c>
      <c r="D20" s="16">
        <f>'Szakrendelő részletes'!M62</f>
        <v>383252781</v>
      </c>
      <c r="E20" s="16">
        <f>'Szakrendelő részletes'!N62</f>
        <v>387401801</v>
      </c>
      <c r="F20" s="16">
        <f>'Szakrendelő részletes'!O62</f>
        <v>291366485</v>
      </c>
      <c r="G20" s="46">
        <f t="shared" si="0"/>
        <v>0.75210410547368622</v>
      </c>
    </row>
    <row r="21" spans="1:7" ht="15.75" x14ac:dyDescent="0.2">
      <c r="A21" s="41" t="s">
        <v>248</v>
      </c>
      <c r="B21" s="10" t="s">
        <v>18</v>
      </c>
      <c r="C21" s="10" t="s">
        <v>250</v>
      </c>
      <c r="D21" s="16">
        <f>'Szakrendelő részletes'!M63</f>
        <v>0</v>
      </c>
      <c r="E21" s="16">
        <f>'Szakrendelő részletes'!N63</f>
        <v>0</v>
      </c>
      <c r="F21" s="16">
        <f>'Szakrendelő részletes'!O63</f>
        <v>0</v>
      </c>
      <c r="G21" s="46"/>
    </row>
    <row r="22" spans="1:7" ht="23.25" customHeight="1" x14ac:dyDescent="0.2">
      <c r="A22" s="45" t="s">
        <v>293</v>
      </c>
      <c r="B22" s="10" t="s">
        <v>19</v>
      </c>
      <c r="C22" s="10" t="s">
        <v>251</v>
      </c>
      <c r="D22" s="16">
        <f>'Szakrendelő részletes'!M64</f>
        <v>383252781</v>
      </c>
      <c r="E22" s="16">
        <f>'Szakrendelő részletes'!N64</f>
        <v>387401801</v>
      </c>
      <c r="F22" s="16">
        <f>'Szakrendelő részletes'!O64</f>
        <v>291366485</v>
      </c>
      <c r="G22" s="46">
        <f t="shared" si="0"/>
        <v>0.75210410547368622</v>
      </c>
    </row>
    <row r="25" spans="1:7" x14ac:dyDescent="0.2">
      <c r="E25" s="20"/>
    </row>
  </sheetData>
  <mergeCells count="6">
    <mergeCell ref="G3:G4"/>
    <mergeCell ref="E1:F1"/>
    <mergeCell ref="A3:B4"/>
    <mergeCell ref="D3:F3"/>
    <mergeCell ref="A1:B1"/>
    <mergeCell ref="C3:C4"/>
  </mergeCells>
  <pageMargins left="0.39370078740157483" right="0.39370078740157483" top="0.74803149606299213" bottom="0.74803149606299213" header="0.31496062992125984" footer="0.31496062992125984"/>
  <pageSetup paperSize="9" scale="9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3"/>
  <sheetViews>
    <sheetView view="pageBreakPreview" zoomScale="80" zoomScaleNormal="90" zoomScaleSheetLayoutView="80" workbookViewId="0">
      <pane xSplit="3" ySplit="4" topLeftCell="D37" activePane="bottomRight" state="frozen"/>
      <selection pane="topRight" activeCell="D1" sqref="D1"/>
      <selection pane="bottomLeft" activeCell="A5" sqref="A5"/>
      <selection pane="bottomRight" activeCell="O64" sqref="A64:O64"/>
    </sheetView>
  </sheetViews>
  <sheetFormatPr defaultRowHeight="12.75" x14ac:dyDescent="0.2"/>
  <cols>
    <col min="1" max="1" width="57.85546875" customWidth="1"/>
    <col min="2" max="2" width="4.28515625" customWidth="1"/>
    <col min="3" max="3" width="8.140625" customWidth="1"/>
    <col min="4" max="15" width="14" customWidth="1"/>
  </cols>
  <sheetData>
    <row r="1" spans="1:18" ht="18.75" x14ac:dyDescent="0.2">
      <c r="A1" s="5" t="s">
        <v>508</v>
      </c>
      <c r="B1" s="9"/>
      <c r="C1" s="9"/>
    </row>
    <row r="2" spans="1:18" ht="15" customHeight="1" x14ac:dyDescent="0.25">
      <c r="A2" s="145" t="s">
        <v>1</v>
      </c>
      <c r="B2" s="145"/>
      <c r="C2" s="142" t="s">
        <v>190</v>
      </c>
      <c r="D2" s="188" t="s">
        <v>75</v>
      </c>
      <c r="E2" s="188"/>
      <c r="F2" s="188"/>
      <c r="G2" s="188" t="s">
        <v>432</v>
      </c>
      <c r="H2" s="188"/>
      <c r="I2" s="188"/>
      <c r="J2" s="188" t="s">
        <v>76</v>
      </c>
      <c r="K2" s="188"/>
      <c r="L2" s="188"/>
      <c r="M2" s="182" t="s">
        <v>65</v>
      </c>
      <c r="N2" s="183"/>
      <c r="O2" s="184"/>
    </row>
    <row r="3" spans="1:18" ht="18" customHeight="1" x14ac:dyDescent="0.25">
      <c r="A3" s="145"/>
      <c r="B3" s="145"/>
      <c r="C3" s="162"/>
      <c r="D3" s="189" t="s">
        <v>181</v>
      </c>
      <c r="E3" s="190"/>
      <c r="F3" s="191"/>
      <c r="G3" s="189" t="s">
        <v>431</v>
      </c>
      <c r="H3" s="190"/>
      <c r="I3" s="191"/>
      <c r="J3" s="189" t="s">
        <v>182</v>
      </c>
      <c r="K3" s="190"/>
      <c r="L3" s="191"/>
      <c r="M3" s="185"/>
      <c r="N3" s="186"/>
      <c r="O3" s="187"/>
    </row>
    <row r="4" spans="1:18" ht="1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</row>
    <row r="5" spans="1:18" ht="15.75" x14ac:dyDescent="0.25">
      <c r="A5" s="11" t="s">
        <v>119</v>
      </c>
      <c r="B5" s="10" t="s">
        <v>2</v>
      </c>
      <c r="C5" s="10" t="s">
        <v>206</v>
      </c>
      <c r="D5" s="15">
        <v>221107224</v>
      </c>
      <c r="E5" s="15">
        <v>209982224</v>
      </c>
      <c r="F5" s="15">
        <v>166699712</v>
      </c>
      <c r="G5" s="15">
        <v>7286268</v>
      </c>
      <c r="H5" s="15">
        <v>7286268</v>
      </c>
      <c r="I5" s="15">
        <v>5654764</v>
      </c>
      <c r="J5" s="15">
        <v>13025403</v>
      </c>
      <c r="K5" s="15">
        <v>13025403</v>
      </c>
      <c r="L5" s="15">
        <v>10170940</v>
      </c>
      <c r="M5" s="15">
        <f t="shared" ref="M5:M36" si="0">D5+J5+G5</f>
        <v>241418895</v>
      </c>
      <c r="N5" s="15">
        <f t="shared" ref="N5:N36" si="1">E5+K5+H5</f>
        <v>230293895</v>
      </c>
      <c r="O5" s="15">
        <f t="shared" ref="O5:O36" si="2">F5+L5+I5</f>
        <v>182525416</v>
      </c>
      <c r="Q5" s="20"/>
      <c r="R5" s="20"/>
    </row>
    <row r="6" spans="1:18" ht="15.75" x14ac:dyDescent="0.25">
      <c r="A6" s="11" t="s">
        <v>120</v>
      </c>
      <c r="B6" s="10" t="s">
        <v>3</v>
      </c>
      <c r="C6" s="10" t="s">
        <v>207</v>
      </c>
      <c r="D6" s="15">
        <v>1343063</v>
      </c>
      <c r="E6" s="15">
        <v>1343063</v>
      </c>
      <c r="F6" s="15"/>
      <c r="G6" s="15"/>
      <c r="H6" s="15"/>
      <c r="I6" s="15"/>
      <c r="J6" s="15"/>
      <c r="K6" s="15"/>
      <c r="L6" s="15"/>
      <c r="M6" s="15">
        <f t="shared" si="0"/>
        <v>1343063</v>
      </c>
      <c r="N6" s="15">
        <f t="shared" si="1"/>
        <v>1343063</v>
      </c>
      <c r="O6" s="15">
        <f t="shared" si="2"/>
        <v>0</v>
      </c>
      <c r="Q6" s="20"/>
      <c r="R6" s="20"/>
    </row>
    <row r="7" spans="1:18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>
        <f t="shared" si="0"/>
        <v>0</v>
      </c>
      <c r="N7" s="15">
        <f t="shared" si="1"/>
        <v>0</v>
      </c>
      <c r="O7" s="15">
        <f t="shared" si="2"/>
        <v>0</v>
      </c>
      <c r="Q7" s="20"/>
      <c r="R7" s="20"/>
    </row>
    <row r="8" spans="1:18" ht="15.75" x14ac:dyDescent="0.25">
      <c r="A8" s="11" t="s">
        <v>122</v>
      </c>
      <c r="B8" s="10" t="s">
        <v>5</v>
      </c>
      <c r="C8" s="10" t="s">
        <v>209</v>
      </c>
      <c r="D8" s="15"/>
      <c r="E8" s="15">
        <v>100000</v>
      </c>
      <c r="F8" s="15">
        <v>36653</v>
      </c>
      <c r="G8" s="15"/>
      <c r="H8" s="15"/>
      <c r="I8" s="15"/>
      <c r="J8" s="15"/>
      <c r="K8" s="15"/>
      <c r="L8" s="15"/>
      <c r="M8" s="15">
        <f t="shared" si="0"/>
        <v>0</v>
      </c>
      <c r="N8" s="15">
        <f t="shared" si="1"/>
        <v>100000</v>
      </c>
      <c r="O8" s="15">
        <f t="shared" si="2"/>
        <v>36653</v>
      </c>
      <c r="Q8" s="20"/>
      <c r="R8" s="20"/>
    </row>
    <row r="9" spans="1:18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>
        <f t="shared" si="0"/>
        <v>0</v>
      </c>
      <c r="N9" s="15">
        <f t="shared" si="1"/>
        <v>0</v>
      </c>
      <c r="O9" s="15">
        <f t="shared" si="2"/>
        <v>0</v>
      </c>
      <c r="Q9" s="20"/>
      <c r="R9" s="20"/>
    </row>
    <row r="10" spans="1:18" ht="15.75" x14ac:dyDescent="0.25">
      <c r="A10" s="12" t="s">
        <v>124</v>
      </c>
      <c r="B10" s="10" t="s">
        <v>7</v>
      </c>
      <c r="C10" s="10" t="s">
        <v>211</v>
      </c>
      <c r="D10" s="15">
        <v>2531133</v>
      </c>
      <c r="E10" s="15">
        <v>2531133</v>
      </c>
      <c r="F10" s="15">
        <v>2255995</v>
      </c>
      <c r="G10" s="15"/>
      <c r="H10" s="15"/>
      <c r="I10" s="15"/>
      <c r="J10" s="15"/>
      <c r="K10" s="15"/>
      <c r="L10" s="15">
        <v>234587</v>
      </c>
      <c r="M10" s="15">
        <f t="shared" si="0"/>
        <v>2531133</v>
      </c>
      <c r="N10" s="15">
        <f t="shared" si="1"/>
        <v>2531133</v>
      </c>
      <c r="O10" s="15">
        <f t="shared" si="2"/>
        <v>2490582</v>
      </c>
      <c r="Q10" s="20"/>
      <c r="R10" s="20"/>
    </row>
    <row r="11" spans="1:18" ht="15.75" x14ac:dyDescent="0.25">
      <c r="A11" s="12" t="s">
        <v>125</v>
      </c>
      <c r="B11" s="10" t="s">
        <v>8</v>
      </c>
      <c r="C11" s="10" t="s">
        <v>212</v>
      </c>
      <c r="D11" s="15">
        <v>2520000</v>
      </c>
      <c r="E11" s="15">
        <v>2520000</v>
      </c>
      <c r="F11" s="15">
        <v>2157000</v>
      </c>
      <c r="G11" s="15">
        <v>135000</v>
      </c>
      <c r="H11" s="15">
        <v>135000</v>
      </c>
      <c r="I11" s="15"/>
      <c r="J11" s="15">
        <v>135000</v>
      </c>
      <c r="K11" s="15">
        <v>135000</v>
      </c>
      <c r="L11" s="15">
        <v>90000</v>
      </c>
      <c r="M11" s="15">
        <f t="shared" si="0"/>
        <v>2790000</v>
      </c>
      <c r="N11" s="15">
        <f t="shared" si="1"/>
        <v>2790000</v>
      </c>
      <c r="O11" s="15">
        <f t="shared" si="2"/>
        <v>2247000</v>
      </c>
      <c r="Q11" s="20"/>
      <c r="R11" s="20"/>
    </row>
    <row r="12" spans="1:18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>
        <f t="shared" si="0"/>
        <v>0</v>
      </c>
      <c r="N12" s="15">
        <f t="shared" si="1"/>
        <v>0</v>
      </c>
      <c r="O12" s="15">
        <f t="shared" si="2"/>
        <v>0</v>
      </c>
      <c r="Q12" s="20"/>
      <c r="R12" s="20"/>
    </row>
    <row r="13" spans="1:18" ht="15.75" x14ac:dyDescent="0.25">
      <c r="A13" s="12" t="s">
        <v>127</v>
      </c>
      <c r="B13" s="10" t="s">
        <v>10</v>
      </c>
      <c r="C13" s="10" t="s">
        <v>214</v>
      </c>
      <c r="D13" s="15">
        <v>7008168</v>
      </c>
      <c r="E13" s="15">
        <v>5508168</v>
      </c>
      <c r="F13" s="15">
        <v>3174715</v>
      </c>
      <c r="G13" s="15">
        <v>80000</v>
      </c>
      <c r="H13" s="15">
        <v>80000</v>
      </c>
      <c r="I13" s="15">
        <v>53940</v>
      </c>
      <c r="J13" s="15"/>
      <c r="K13" s="15"/>
      <c r="L13" s="15"/>
      <c r="M13" s="15">
        <f t="shared" si="0"/>
        <v>7088168</v>
      </c>
      <c r="N13" s="15">
        <f t="shared" si="1"/>
        <v>5588168</v>
      </c>
      <c r="O13" s="15">
        <f t="shared" si="2"/>
        <v>3228655</v>
      </c>
      <c r="Q13" s="20"/>
      <c r="R13" s="20"/>
    </row>
    <row r="14" spans="1:18" ht="15.75" x14ac:dyDescent="0.25">
      <c r="A14" s="12" t="s">
        <v>390</v>
      </c>
      <c r="B14" s="10" t="s">
        <v>11</v>
      </c>
      <c r="C14" s="10" t="s">
        <v>215</v>
      </c>
      <c r="D14" s="15"/>
      <c r="E14" s="15"/>
      <c r="F14" s="15"/>
      <c r="G14" s="15"/>
      <c r="H14" s="15"/>
      <c r="I14" s="15"/>
      <c r="J14" s="15">
        <v>18000</v>
      </c>
      <c r="K14" s="15">
        <v>18000</v>
      </c>
      <c r="L14" s="15">
        <v>187287</v>
      </c>
      <c r="M14" s="15">
        <f t="shared" si="0"/>
        <v>18000</v>
      </c>
      <c r="N14" s="15">
        <f t="shared" si="1"/>
        <v>18000</v>
      </c>
      <c r="O14" s="15">
        <f t="shared" si="2"/>
        <v>187287</v>
      </c>
      <c r="Q14" s="20"/>
      <c r="R14" s="20"/>
    </row>
    <row r="15" spans="1:18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>
        <f t="shared" si="0"/>
        <v>0</v>
      </c>
      <c r="N15" s="15">
        <f t="shared" si="1"/>
        <v>0</v>
      </c>
      <c r="O15" s="15">
        <f t="shared" si="2"/>
        <v>0</v>
      </c>
      <c r="Q15" s="20"/>
      <c r="R15" s="20"/>
    </row>
    <row r="16" spans="1:18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>
        <f t="shared" si="0"/>
        <v>0</v>
      </c>
      <c r="N16" s="15">
        <f t="shared" si="1"/>
        <v>0</v>
      </c>
      <c r="O16" s="15">
        <f t="shared" si="2"/>
        <v>0</v>
      </c>
      <c r="Q16" s="20"/>
      <c r="R16" s="20"/>
    </row>
    <row r="17" spans="1:18" ht="15.75" x14ac:dyDescent="0.25">
      <c r="A17" s="12" t="s">
        <v>286</v>
      </c>
      <c r="B17" s="10" t="s">
        <v>14</v>
      </c>
      <c r="C17" s="10" t="s">
        <v>218</v>
      </c>
      <c r="D17" s="15">
        <v>2944834</v>
      </c>
      <c r="E17" s="15">
        <v>11444834</v>
      </c>
      <c r="F17" s="15">
        <v>12384013</v>
      </c>
      <c r="G17" s="15"/>
      <c r="H17" s="15">
        <v>4000000</v>
      </c>
      <c r="I17" s="15">
        <v>1458952</v>
      </c>
      <c r="J17" s="15"/>
      <c r="K17" s="15"/>
      <c r="L17" s="15"/>
      <c r="M17" s="15">
        <f t="shared" si="0"/>
        <v>2944834</v>
      </c>
      <c r="N17" s="15">
        <f t="shared" si="1"/>
        <v>15444834</v>
      </c>
      <c r="O17" s="15">
        <f t="shared" si="2"/>
        <v>13842965</v>
      </c>
      <c r="Q17" s="20"/>
      <c r="R17" s="20"/>
    </row>
    <row r="18" spans="1:18" ht="15.75" x14ac:dyDescent="0.25">
      <c r="A18" s="13" t="s">
        <v>130</v>
      </c>
      <c r="B18" s="56" t="s">
        <v>15</v>
      </c>
      <c r="C18" s="56" t="s">
        <v>191</v>
      </c>
      <c r="D18" s="63">
        <f t="shared" ref="D18:E18" si="3">SUM(D5:D17)</f>
        <v>237454422</v>
      </c>
      <c r="E18" s="63">
        <f t="shared" si="3"/>
        <v>233429422</v>
      </c>
      <c r="F18" s="63">
        <f t="shared" ref="F18:H18" si="4">SUM(F5:F17)</f>
        <v>186708088</v>
      </c>
      <c r="G18" s="63">
        <f t="shared" si="4"/>
        <v>7501268</v>
      </c>
      <c r="H18" s="63">
        <f t="shared" si="4"/>
        <v>11501268</v>
      </c>
      <c r="I18" s="63">
        <f t="shared" ref="I18:L18" si="5">SUM(I5:I17)</f>
        <v>7167656</v>
      </c>
      <c r="J18" s="63">
        <f t="shared" ref="J18:K18" si="6">SUM(J5:J17)</f>
        <v>13178403</v>
      </c>
      <c r="K18" s="63">
        <f t="shared" si="6"/>
        <v>13178403</v>
      </c>
      <c r="L18" s="63">
        <f t="shared" si="5"/>
        <v>10682814</v>
      </c>
      <c r="M18" s="55">
        <f>D18+J18+G18</f>
        <v>258134093</v>
      </c>
      <c r="N18" s="55">
        <f t="shared" si="1"/>
        <v>258109093</v>
      </c>
      <c r="O18" s="55">
        <f t="shared" si="2"/>
        <v>204558558</v>
      </c>
      <c r="Q18" s="20"/>
      <c r="R18" s="20"/>
    </row>
    <row r="19" spans="1:18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>
        <f t="shared" si="0"/>
        <v>0</v>
      </c>
      <c r="N19" s="15">
        <f t="shared" si="1"/>
        <v>0</v>
      </c>
      <c r="O19" s="15">
        <f t="shared" si="2"/>
        <v>0</v>
      </c>
      <c r="Q19" s="20"/>
      <c r="R19" s="20"/>
    </row>
    <row r="20" spans="1:18" ht="31.5" x14ac:dyDescent="0.25">
      <c r="A20" s="12" t="s">
        <v>131</v>
      </c>
      <c r="B20" s="10" t="s">
        <v>17</v>
      </c>
      <c r="C20" s="10" t="s">
        <v>220</v>
      </c>
      <c r="D20" s="15">
        <v>200000</v>
      </c>
      <c r="E20" s="15">
        <v>200000</v>
      </c>
      <c r="F20" s="15">
        <v>9450</v>
      </c>
      <c r="G20" s="15">
        <v>4423032</v>
      </c>
      <c r="H20" s="15">
        <v>4423032</v>
      </c>
      <c r="I20" s="15">
        <v>3327125</v>
      </c>
      <c r="J20" s="15"/>
      <c r="K20" s="15"/>
      <c r="L20" s="15"/>
      <c r="M20" s="15">
        <f t="shared" si="0"/>
        <v>4623032</v>
      </c>
      <c r="N20" s="15">
        <f t="shared" si="1"/>
        <v>4623032</v>
      </c>
      <c r="O20" s="15">
        <f t="shared" si="2"/>
        <v>3336575</v>
      </c>
      <c r="Q20" s="20"/>
      <c r="R20" s="20"/>
    </row>
    <row r="21" spans="1:18" ht="15.75" x14ac:dyDescent="0.25">
      <c r="A21" s="12" t="s">
        <v>264</v>
      </c>
      <c r="B21" s="10" t="s">
        <v>18</v>
      </c>
      <c r="C21" s="10" t="s">
        <v>221</v>
      </c>
      <c r="D21" s="15"/>
      <c r="E21" s="15">
        <v>25000</v>
      </c>
      <c r="F21" s="15">
        <v>11730</v>
      </c>
      <c r="G21" s="15"/>
      <c r="H21" s="15"/>
      <c r="I21" s="15">
        <v>6712</v>
      </c>
      <c r="J21" s="15"/>
      <c r="K21" s="15"/>
      <c r="L21" s="15"/>
      <c r="M21" s="15">
        <f t="shared" si="0"/>
        <v>0</v>
      </c>
      <c r="N21" s="15">
        <f t="shared" si="1"/>
        <v>25000</v>
      </c>
      <c r="O21" s="15">
        <f t="shared" si="2"/>
        <v>18442</v>
      </c>
      <c r="Q21" s="20"/>
      <c r="R21" s="20"/>
    </row>
    <row r="22" spans="1:18" ht="15.75" x14ac:dyDescent="0.25">
      <c r="A22" s="13" t="s">
        <v>132</v>
      </c>
      <c r="B22" s="56" t="s">
        <v>19</v>
      </c>
      <c r="C22" s="56" t="s">
        <v>192</v>
      </c>
      <c r="D22" s="55">
        <f t="shared" ref="D22:E22" si="7">SUM(D19:D21)</f>
        <v>200000</v>
      </c>
      <c r="E22" s="55">
        <f t="shared" si="7"/>
        <v>225000</v>
      </c>
      <c r="F22" s="55">
        <f t="shared" ref="F22:H22" si="8">SUM(F19:F21)</f>
        <v>21180</v>
      </c>
      <c r="G22" s="55">
        <f t="shared" si="8"/>
        <v>4423032</v>
      </c>
      <c r="H22" s="55">
        <f t="shared" si="8"/>
        <v>4423032</v>
      </c>
      <c r="I22" s="55">
        <f t="shared" ref="I22:L22" si="9">SUM(I19:I21)</f>
        <v>3333837</v>
      </c>
      <c r="J22" s="55">
        <f t="shared" ref="J22:K22" si="10">SUM(J19:J21)</f>
        <v>0</v>
      </c>
      <c r="K22" s="55">
        <f t="shared" si="10"/>
        <v>0</v>
      </c>
      <c r="L22" s="55">
        <f t="shared" si="9"/>
        <v>0</v>
      </c>
      <c r="M22" s="55">
        <f t="shared" si="0"/>
        <v>4623032</v>
      </c>
      <c r="N22" s="55">
        <f t="shared" si="1"/>
        <v>4648032</v>
      </c>
      <c r="O22" s="55">
        <f t="shared" si="2"/>
        <v>3355017</v>
      </c>
      <c r="Q22" s="20"/>
      <c r="R22" s="20"/>
    </row>
    <row r="23" spans="1:18" ht="15.75" x14ac:dyDescent="0.25">
      <c r="A23" s="13" t="s">
        <v>133</v>
      </c>
      <c r="B23" s="56" t="s">
        <v>20</v>
      </c>
      <c r="C23" s="56" t="s">
        <v>193</v>
      </c>
      <c r="D23" s="63">
        <f t="shared" ref="D23:E23" si="11">D18+D22</f>
        <v>237654422</v>
      </c>
      <c r="E23" s="63">
        <f t="shared" si="11"/>
        <v>233654422</v>
      </c>
      <c r="F23" s="63">
        <f t="shared" ref="F23:H23" si="12">F18+F22</f>
        <v>186729268</v>
      </c>
      <c r="G23" s="63">
        <f t="shared" si="12"/>
        <v>11924300</v>
      </c>
      <c r="H23" s="63">
        <f t="shared" si="12"/>
        <v>15924300</v>
      </c>
      <c r="I23" s="63">
        <f t="shared" ref="I23:L23" si="13">I18+I22</f>
        <v>10501493</v>
      </c>
      <c r="J23" s="63">
        <f t="shared" ref="J23:K23" si="14">J18+J22</f>
        <v>13178403</v>
      </c>
      <c r="K23" s="63">
        <f t="shared" si="14"/>
        <v>13178403</v>
      </c>
      <c r="L23" s="63">
        <f t="shared" si="13"/>
        <v>10682814</v>
      </c>
      <c r="M23" s="55">
        <f t="shared" si="0"/>
        <v>262757125</v>
      </c>
      <c r="N23" s="55">
        <f t="shared" si="1"/>
        <v>262757125</v>
      </c>
      <c r="O23" s="55">
        <f t="shared" si="2"/>
        <v>207913575</v>
      </c>
      <c r="Q23" s="20"/>
      <c r="R23" s="20"/>
    </row>
    <row r="24" spans="1:18" ht="31.5" x14ac:dyDescent="0.25">
      <c r="A24" s="13" t="s">
        <v>134</v>
      </c>
      <c r="B24" s="56" t="s">
        <v>21</v>
      </c>
      <c r="C24" s="56" t="s">
        <v>194</v>
      </c>
      <c r="D24" s="55">
        <v>30384334</v>
      </c>
      <c r="E24" s="55">
        <v>30384334</v>
      </c>
      <c r="F24" s="55">
        <v>23466508</v>
      </c>
      <c r="G24" s="55">
        <v>1488500</v>
      </c>
      <c r="H24" s="55">
        <v>1488500</v>
      </c>
      <c r="I24" s="55">
        <v>1379213</v>
      </c>
      <c r="J24" s="55">
        <v>1743222</v>
      </c>
      <c r="K24" s="55">
        <v>1743222</v>
      </c>
      <c r="L24" s="55">
        <v>1402265</v>
      </c>
      <c r="M24" s="55">
        <f t="shared" si="0"/>
        <v>33616056</v>
      </c>
      <c r="N24" s="55">
        <f t="shared" si="1"/>
        <v>33616056</v>
      </c>
      <c r="O24" s="55">
        <f t="shared" si="2"/>
        <v>26247986</v>
      </c>
      <c r="Q24" s="20"/>
      <c r="R24" s="20"/>
    </row>
    <row r="25" spans="1:18" ht="25.5" x14ac:dyDescent="0.25">
      <c r="A25" s="31" t="s">
        <v>256</v>
      </c>
      <c r="B25" s="10" t="s">
        <v>22</v>
      </c>
      <c r="C25" s="10" t="s">
        <v>222</v>
      </c>
      <c r="D25" s="15">
        <v>17500000</v>
      </c>
      <c r="E25" s="15">
        <v>20142022</v>
      </c>
      <c r="F25" s="15">
        <v>18560544</v>
      </c>
      <c r="G25" s="15"/>
      <c r="H25" s="15"/>
      <c r="I25" s="15"/>
      <c r="J25" s="15">
        <v>20000</v>
      </c>
      <c r="K25" s="15">
        <v>20000</v>
      </c>
      <c r="L25" s="15"/>
      <c r="M25" s="15">
        <f t="shared" si="0"/>
        <v>17520000</v>
      </c>
      <c r="N25" s="15">
        <f t="shared" si="1"/>
        <v>20162022</v>
      </c>
      <c r="O25" s="15">
        <f t="shared" si="2"/>
        <v>18560544</v>
      </c>
      <c r="Q25" s="20"/>
      <c r="R25" s="20"/>
    </row>
    <row r="26" spans="1:18" ht="25.5" x14ac:dyDescent="0.25">
      <c r="A26" s="31" t="s">
        <v>257</v>
      </c>
      <c r="B26" s="10" t="s">
        <v>23</v>
      </c>
      <c r="C26" s="10" t="s">
        <v>223</v>
      </c>
      <c r="D26" s="15">
        <v>2366000</v>
      </c>
      <c r="E26" s="15">
        <v>2366000</v>
      </c>
      <c r="F26" s="15">
        <v>1360261</v>
      </c>
      <c r="G26" s="15"/>
      <c r="H26" s="15"/>
      <c r="I26" s="15">
        <v>33121</v>
      </c>
      <c r="J26" s="15">
        <v>20000</v>
      </c>
      <c r="K26" s="15">
        <v>20000</v>
      </c>
      <c r="L26" s="15">
        <v>8661</v>
      </c>
      <c r="M26" s="15">
        <f t="shared" si="0"/>
        <v>2386000</v>
      </c>
      <c r="N26" s="15">
        <f t="shared" si="1"/>
        <v>2386000</v>
      </c>
      <c r="O26" s="15">
        <f t="shared" si="2"/>
        <v>1402043</v>
      </c>
      <c r="Q26" s="20"/>
      <c r="R26" s="20"/>
    </row>
    <row r="27" spans="1:18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>
        <f t="shared" si="0"/>
        <v>0</v>
      </c>
      <c r="N27" s="15">
        <f t="shared" si="1"/>
        <v>0</v>
      </c>
      <c r="O27" s="15">
        <f t="shared" si="2"/>
        <v>0</v>
      </c>
      <c r="Q27" s="20"/>
      <c r="R27" s="20"/>
    </row>
    <row r="28" spans="1:18" ht="15.75" x14ac:dyDescent="0.25">
      <c r="A28" s="32" t="s">
        <v>136</v>
      </c>
      <c r="B28" s="56" t="s">
        <v>25</v>
      </c>
      <c r="C28" s="56" t="s">
        <v>195</v>
      </c>
      <c r="D28" s="63">
        <f t="shared" ref="D28:E28" si="15">SUM(D25:D27)</f>
        <v>19866000</v>
      </c>
      <c r="E28" s="63">
        <f t="shared" si="15"/>
        <v>22508022</v>
      </c>
      <c r="F28" s="63">
        <f t="shared" ref="F28:H28" si="16">SUM(F25:F27)</f>
        <v>19920805</v>
      </c>
      <c r="G28" s="63">
        <f t="shared" si="16"/>
        <v>0</v>
      </c>
      <c r="H28" s="63">
        <f t="shared" si="16"/>
        <v>0</v>
      </c>
      <c r="I28" s="63">
        <f t="shared" ref="I28:L28" si="17">SUM(I25:I27)</f>
        <v>33121</v>
      </c>
      <c r="J28" s="63">
        <f t="shared" ref="J28:K28" si="18">SUM(J25:J27)</f>
        <v>40000</v>
      </c>
      <c r="K28" s="63">
        <f t="shared" si="18"/>
        <v>40000</v>
      </c>
      <c r="L28" s="63">
        <f t="shared" si="17"/>
        <v>8661</v>
      </c>
      <c r="M28" s="55">
        <f t="shared" si="0"/>
        <v>19906000</v>
      </c>
      <c r="N28" s="55">
        <f t="shared" si="1"/>
        <v>22548022</v>
      </c>
      <c r="O28" s="55">
        <f t="shared" si="2"/>
        <v>19962587</v>
      </c>
      <c r="Q28" s="20"/>
      <c r="R28" s="20"/>
    </row>
    <row r="29" spans="1:18" ht="15.75" x14ac:dyDescent="0.25">
      <c r="A29" s="31" t="s">
        <v>267</v>
      </c>
      <c r="B29" s="10" t="s">
        <v>26</v>
      </c>
      <c r="C29" s="10" t="s">
        <v>225</v>
      </c>
      <c r="D29" s="15">
        <v>5280000</v>
      </c>
      <c r="E29" s="15">
        <v>5658284</v>
      </c>
      <c r="F29" s="15">
        <v>4629771</v>
      </c>
      <c r="G29" s="15">
        <v>150000</v>
      </c>
      <c r="H29" s="15">
        <v>150000</v>
      </c>
      <c r="I29" s="15"/>
      <c r="J29" s="15"/>
      <c r="K29" s="15"/>
      <c r="L29" s="15"/>
      <c r="M29" s="15">
        <f t="shared" si="0"/>
        <v>5430000</v>
      </c>
      <c r="N29" s="15">
        <f t="shared" si="1"/>
        <v>5808284</v>
      </c>
      <c r="O29" s="15">
        <f t="shared" si="2"/>
        <v>4629771</v>
      </c>
      <c r="Q29" s="20"/>
      <c r="R29" s="20"/>
    </row>
    <row r="30" spans="1:18" ht="15.75" x14ac:dyDescent="0.25">
      <c r="A30" s="31" t="s">
        <v>259</v>
      </c>
      <c r="B30" s="10" t="s">
        <v>27</v>
      </c>
      <c r="C30" s="10" t="s">
        <v>226</v>
      </c>
      <c r="D30" s="15">
        <v>238000</v>
      </c>
      <c r="E30" s="15">
        <v>238000</v>
      </c>
      <c r="F30" s="15">
        <v>174255</v>
      </c>
      <c r="G30" s="15">
        <v>70000</v>
      </c>
      <c r="H30" s="15">
        <v>70000</v>
      </c>
      <c r="I30" s="15"/>
      <c r="J30" s="15"/>
      <c r="K30" s="15"/>
      <c r="L30" s="15"/>
      <c r="M30" s="15">
        <f t="shared" si="0"/>
        <v>308000</v>
      </c>
      <c r="N30" s="15">
        <f t="shared" si="1"/>
        <v>308000</v>
      </c>
      <c r="O30" s="15">
        <f t="shared" si="2"/>
        <v>174255</v>
      </c>
      <c r="Q30" s="20"/>
      <c r="R30" s="20"/>
    </row>
    <row r="31" spans="1:18" ht="15.75" x14ac:dyDescent="0.25">
      <c r="A31" s="32" t="s">
        <v>137</v>
      </c>
      <c r="B31" s="56" t="s">
        <v>28</v>
      </c>
      <c r="C31" s="56" t="s">
        <v>196</v>
      </c>
      <c r="D31" s="63">
        <f t="shared" ref="D31:E31" si="19">SUM(D29:D30)</f>
        <v>5518000</v>
      </c>
      <c r="E31" s="63">
        <f t="shared" si="19"/>
        <v>5896284</v>
      </c>
      <c r="F31" s="63">
        <f t="shared" ref="F31:H31" si="20">SUM(F29:F30)</f>
        <v>4804026</v>
      </c>
      <c r="G31" s="63">
        <f t="shared" si="20"/>
        <v>220000</v>
      </c>
      <c r="H31" s="63">
        <f t="shared" si="20"/>
        <v>220000</v>
      </c>
      <c r="I31" s="63">
        <f t="shared" ref="I31:L31" si="21">SUM(I29:I30)</f>
        <v>0</v>
      </c>
      <c r="J31" s="63">
        <f t="shared" ref="J31:K31" si="22">SUM(J29:J30)</f>
        <v>0</v>
      </c>
      <c r="K31" s="63">
        <f t="shared" si="22"/>
        <v>0</v>
      </c>
      <c r="L31" s="63">
        <f t="shared" si="21"/>
        <v>0</v>
      </c>
      <c r="M31" s="15">
        <f t="shared" si="0"/>
        <v>5738000</v>
      </c>
      <c r="N31" s="15">
        <f t="shared" si="1"/>
        <v>6116284</v>
      </c>
      <c r="O31" s="15">
        <f t="shared" si="2"/>
        <v>4804026</v>
      </c>
      <c r="Q31" s="20"/>
      <c r="R31" s="20"/>
    </row>
    <row r="32" spans="1:18" ht="15.75" x14ac:dyDescent="0.25">
      <c r="A32" s="31" t="s">
        <v>260</v>
      </c>
      <c r="B32" s="10" t="s">
        <v>29</v>
      </c>
      <c r="C32" s="10" t="s">
        <v>227</v>
      </c>
      <c r="D32" s="15">
        <v>22500000</v>
      </c>
      <c r="E32" s="15">
        <v>18616644</v>
      </c>
      <c r="F32" s="15">
        <v>6911348</v>
      </c>
      <c r="G32" s="15"/>
      <c r="H32" s="15"/>
      <c r="I32" s="15"/>
      <c r="J32" s="15"/>
      <c r="K32" s="15"/>
      <c r="L32" s="15"/>
      <c r="M32" s="15">
        <f t="shared" si="0"/>
        <v>22500000</v>
      </c>
      <c r="N32" s="15">
        <f t="shared" si="1"/>
        <v>18616644</v>
      </c>
      <c r="O32" s="15">
        <f t="shared" si="2"/>
        <v>6911348</v>
      </c>
      <c r="Q32" s="20"/>
      <c r="R32" s="20"/>
    </row>
    <row r="33" spans="1:18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>
        <f t="shared" si="0"/>
        <v>0</v>
      </c>
      <c r="N33" s="15">
        <f t="shared" si="1"/>
        <v>0</v>
      </c>
      <c r="O33" s="15">
        <f t="shared" si="2"/>
        <v>0</v>
      </c>
      <c r="Q33" s="20"/>
      <c r="R33" s="20"/>
    </row>
    <row r="34" spans="1:18" ht="15.75" x14ac:dyDescent="0.25">
      <c r="A34" s="31" t="s">
        <v>139</v>
      </c>
      <c r="B34" s="10" t="s">
        <v>31</v>
      </c>
      <c r="C34" s="10" t="s">
        <v>229</v>
      </c>
      <c r="D34" s="15">
        <v>650000</v>
      </c>
      <c r="E34" s="15">
        <v>650000</v>
      </c>
      <c r="F34" s="15">
        <v>413171</v>
      </c>
      <c r="G34" s="15"/>
      <c r="H34" s="15"/>
      <c r="I34" s="15"/>
      <c r="J34" s="15"/>
      <c r="K34" s="15"/>
      <c r="L34" s="15"/>
      <c r="M34" s="15">
        <f t="shared" si="0"/>
        <v>650000</v>
      </c>
      <c r="N34" s="15">
        <f t="shared" si="1"/>
        <v>650000</v>
      </c>
      <c r="O34" s="15">
        <f t="shared" si="2"/>
        <v>413171</v>
      </c>
      <c r="Q34" s="20"/>
      <c r="R34" s="20"/>
    </row>
    <row r="35" spans="1:18" ht="15.75" x14ac:dyDescent="0.25">
      <c r="A35" s="31" t="s">
        <v>140</v>
      </c>
      <c r="B35" s="10" t="s">
        <v>32</v>
      </c>
      <c r="C35" s="10" t="s">
        <v>230</v>
      </c>
      <c r="D35" s="15">
        <v>5750000</v>
      </c>
      <c r="E35" s="15">
        <v>5800000</v>
      </c>
      <c r="F35" s="15">
        <v>4336698</v>
      </c>
      <c r="G35" s="15"/>
      <c r="H35" s="15"/>
      <c r="I35" s="15"/>
      <c r="J35" s="15"/>
      <c r="K35" s="15"/>
      <c r="L35" s="15"/>
      <c r="M35" s="15">
        <f t="shared" si="0"/>
        <v>5750000</v>
      </c>
      <c r="N35" s="15">
        <f t="shared" si="1"/>
        <v>5800000</v>
      </c>
      <c r="O35" s="15">
        <f t="shared" si="2"/>
        <v>4336698</v>
      </c>
      <c r="Q35" s="20"/>
      <c r="R35" s="20"/>
    </row>
    <row r="36" spans="1:18" ht="15.75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>
        <v>30000</v>
      </c>
      <c r="L36" s="15">
        <v>1670</v>
      </c>
      <c r="M36" s="15">
        <f t="shared" si="0"/>
        <v>0</v>
      </c>
      <c r="N36" s="15">
        <f t="shared" si="1"/>
        <v>30000</v>
      </c>
      <c r="O36" s="15">
        <f t="shared" si="2"/>
        <v>1670</v>
      </c>
      <c r="Q36" s="20"/>
      <c r="R36" s="20"/>
    </row>
    <row r="37" spans="1:18" ht="25.5" x14ac:dyDescent="0.25">
      <c r="A37" s="31" t="s">
        <v>277</v>
      </c>
      <c r="B37" s="10" t="s">
        <v>34</v>
      </c>
      <c r="C37" s="10" t="s">
        <v>232</v>
      </c>
      <c r="D37" s="15">
        <v>13680000</v>
      </c>
      <c r="E37" s="15">
        <v>13680000</v>
      </c>
      <c r="F37" s="15">
        <v>5938000</v>
      </c>
      <c r="G37" s="15">
        <v>1500000</v>
      </c>
      <c r="H37" s="15">
        <v>1500000</v>
      </c>
      <c r="I37" s="15">
        <v>1339000</v>
      </c>
      <c r="J37" s="15"/>
      <c r="K37" s="15"/>
      <c r="L37" s="15"/>
      <c r="M37" s="15">
        <f t="shared" ref="M37:M64" si="23">D37+J37+G37</f>
        <v>15180000</v>
      </c>
      <c r="N37" s="15">
        <f t="shared" ref="N37:N64" si="24">E37+K37+H37</f>
        <v>15180000</v>
      </c>
      <c r="O37" s="15">
        <f t="shared" ref="O37:O64" si="25">F37+L37+I37</f>
        <v>7277000</v>
      </c>
      <c r="Q37" s="20"/>
      <c r="R37" s="20"/>
    </row>
    <row r="38" spans="1:18" ht="25.5" x14ac:dyDescent="0.25">
      <c r="A38" s="31" t="s">
        <v>262</v>
      </c>
      <c r="B38" s="10" t="s">
        <v>35</v>
      </c>
      <c r="C38" s="10" t="s">
        <v>233</v>
      </c>
      <c r="D38" s="15">
        <v>2900000</v>
      </c>
      <c r="E38" s="15">
        <v>2471716</v>
      </c>
      <c r="F38" s="15">
        <v>1886421</v>
      </c>
      <c r="G38" s="15"/>
      <c r="H38" s="15"/>
      <c r="I38" s="15">
        <v>1567</v>
      </c>
      <c r="J38" s="15"/>
      <c r="K38" s="15"/>
      <c r="L38" s="15"/>
      <c r="M38" s="15">
        <f t="shared" si="23"/>
        <v>2900000</v>
      </c>
      <c r="N38" s="15">
        <f t="shared" si="24"/>
        <v>2471716</v>
      </c>
      <c r="O38" s="15">
        <f t="shared" si="25"/>
        <v>1887988</v>
      </c>
      <c r="Q38" s="20"/>
      <c r="R38" s="20"/>
    </row>
    <row r="39" spans="1:18" ht="15.75" x14ac:dyDescent="0.25">
      <c r="A39" s="32" t="s">
        <v>142</v>
      </c>
      <c r="B39" s="56" t="s">
        <v>36</v>
      </c>
      <c r="C39" s="56" t="s">
        <v>197</v>
      </c>
      <c r="D39" s="63">
        <f t="shared" ref="D39:E39" si="26">SUM(D32:D38)</f>
        <v>45480000</v>
      </c>
      <c r="E39" s="63">
        <f t="shared" si="26"/>
        <v>41218360</v>
      </c>
      <c r="F39" s="63">
        <f t="shared" ref="F39:H39" si="27">SUM(F32:F38)</f>
        <v>19485638</v>
      </c>
      <c r="G39" s="63">
        <f t="shared" si="27"/>
        <v>1500000</v>
      </c>
      <c r="H39" s="63">
        <f t="shared" si="27"/>
        <v>1500000</v>
      </c>
      <c r="I39" s="63">
        <f t="shared" ref="I39:L39" si="28">SUM(I32:I38)</f>
        <v>1340567</v>
      </c>
      <c r="J39" s="63">
        <f t="shared" ref="J39:K39" si="29">SUM(J32:J38)</f>
        <v>0</v>
      </c>
      <c r="K39" s="63">
        <f t="shared" si="29"/>
        <v>30000</v>
      </c>
      <c r="L39" s="63">
        <f t="shared" si="28"/>
        <v>1670</v>
      </c>
      <c r="M39" s="55">
        <f t="shared" si="23"/>
        <v>46980000</v>
      </c>
      <c r="N39" s="55">
        <f t="shared" si="24"/>
        <v>42748360</v>
      </c>
      <c r="O39" s="55">
        <f t="shared" si="25"/>
        <v>20827875</v>
      </c>
      <c r="Q39" s="20"/>
      <c r="R39" s="20"/>
    </row>
    <row r="40" spans="1:18" ht="15.75" x14ac:dyDescent="0.25">
      <c r="A40" s="31" t="s">
        <v>143</v>
      </c>
      <c r="B40" s="10" t="s">
        <v>37</v>
      </c>
      <c r="C40" s="10" t="s">
        <v>234</v>
      </c>
      <c r="D40" s="15">
        <v>300000</v>
      </c>
      <c r="E40" s="15">
        <v>1100000</v>
      </c>
      <c r="F40" s="15">
        <v>929968</v>
      </c>
      <c r="G40" s="15">
        <v>200000</v>
      </c>
      <c r="H40" s="15">
        <v>200000</v>
      </c>
      <c r="I40" s="15"/>
      <c r="J40" s="15">
        <v>20000</v>
      </c>
      <c r="K40" s="15">
        <v>20000</v>
      </c>
      <c r="L40" s="15"/>
      <c r="M40" s="15">
        <f t="shared" si="23"/>
        <v>520000</v>
      </c>
      <c r="N40" s="15">
        <f t="shared" si="24"/>
        <v>1320000</v>
      </c>
      <c r="O40" s="15">
        <f t="shared" si="25"/>
        <v>929968</v>
      </c>
      <c r="Q40" s="20"/>
      <c r="R40" s="20"/>
    </row>
    <row r="41" spans="1:18" ht="15.75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>
        <f t="shared" si="23"/>
        <v>0</v>
      </c>
      <c r="N41" s="15">
        <f t="shared" si="24"/>
        <v>0</v>
      </c>
      <c r="O41" s="15">
        <f t="shared" si="25"/>
        <v>0</v>
      </c>
      <c r="Q41" s="20"/>
      <c r="R41" s="20"/>
    </row>
    <row r="42" spans="1:18" ht="15.75" x14ac:dyDescent="0.25">
      <c r="A42" s="32" t="s">
        <v>145</v>
      </c>
      <c r="B42" s="56" t="s">
        <v>39</v>
      </c>
      <c r="C42" s="56" t="s">
        <v>198</v>
      </c>
      <c r="D42" s="63">
        <f t="shared" ref="D42:E42" si="30">SUM(D40:D41)</f>
        <v>300000</v>
      </c>
      <c r="E42" s="63">
        <f t="shared" si="30"/>
        <v>1100000</v>
      </c>
      <c r="F42" s="63">
        <f t="shared" ref="F42:H42" si="31">SUM(F40:F41)</f>
        <v>929968</v>
      </c>
      <c r="G42" s="63">
        <f t="shared" si="31"/>
        <v>200000</v>
      </c>
      <c r="H42" s="63">
        <f t="shared" si="31"/>
        <v>200000</v>
      </c>
      <c r="I42" s="63">
        <f t="shared" ref="I42:L42" si="32">SUM(I40:I41)</f>
        <v>0</v>
      </c>
      <c r="J42" s="63">
        <f t="shared" ref="J42:K42" si="33">SUM(J40:J41)</f>
        <v>20000</v>
      </c>
      <c r="K42" s="63">
        <f t="shared" si="33"/>
        <v>20000</v>
      </c>
      <c r="L42" s="63">
        <f t="shared" si="32"/>
        <v>0</v>
      </c>
      <c r="M42" s="55">
        <f t="shared" si="23"/>
        <v>520000</v>
      </c>
      <c r="N42" s="55">
        <f t="shared" si="24"/>
        <v>1320000</v>
      </c>
      <c r="O42" s="55">
        <f t="shared" si="25"/>
        <v>929968</v>
      </c>
      <c r="Q42" s="20"/>
      <c r="R42" s="20"/>
    </row>
    <row r="43" spans="1:18" ht="15.75" x14ac:dyDescent="0.25">
      <c r="A43" s="31" t="s">
        <v>146</v>
      </c>
      <c r="B43" s="10" t="s">
        <v>40</v>
      </c>
      <c r="C43" s="10" t="s">
        <v>236</v>
      </c>
      <c r="D43" s="15">
        <v>10594800</v>
      </c>
      <c r="E43" s="15">
        <v>10458666</v>
      </c>
      <c r="F43" s="15">
        <v>7445173</v>
      </c>
      <c r="G43" s="15">
        <v>180000</v>
      </c>
      <c r="H43" s="15">
        <v>180000</v>
      </c>
      <c r="I43" s="15">
        <v>10714</v>
      </c>
      <c r="J43" s="15">
        <v>10800</v>
      </c>
      <c r="K43" s="15">
        <v>10800</v>
      </c>
      <c r="L43" s="15">
        <v>2790</v>
      </c>
      <c r="M43" s="15">
        <f t="shared" si="23"/>
        <v>10785600</v>
      </c>
      <c r="N43" s="15">
        <f t="shared" si="24"/>
        <v>10649466</v>
      </c>
      <c r="O43" s="15">
        <f t="shared" si="25"/>
        <v>7458677</v>
      </c>
      <c r="Q43" s="20"/>
      <c r="R43" s="20"/>
    </row>
    <row r="44" spans="1:18" ht="15.75" x14ac:dyDescent="0.25">
      <c r="A44" s="31" t="s">
        <v>147</v>
      </c>
      <c r="B44" s="10" t="s">
        <v>41</v>
      </c>
      <c r="C44" s="10" t="s">
        <v>237</v>
      </c>
      <c r="D44" s="15"/>
      <c r="E44" s="15"/>
      <c r="F44" s="15"/>
      <c r="G44" s="15"/>
      <c r="H44" s="15"/>
      <c r="I44" s="15"/>
      <c r="J44" s="15"/>
      <c r="K44" s="15"/>
      <c r="L44" s="15"/>
      <c r="M44" s="15">
        <f t="shared" si="23"/>
        <v>0</v>
      </c>
      <c r="N44" s="15">
        <f t="shared" si="24"/>
        <v>0</v>
      </c>
      <c r="O44" s="15">
        <f t="shared" si="25"/>
        <v>0</v>
      </c>
      <c r="Q44" s="20"/>
      <c r="R44" s="20"/>
    </row>
    <row r="45" spans="1:18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>
        <f t="shared" si="23"/>
        <v>0</v>
      </c>
      <c r="N45" s="15">
        <f t="shared" si="24"/>
        <v>0</v>
      </c>
      <c r="O45" s="15">
        <f t="shared" si="25"/>
        <v>0</v>
      </c>
      <c r="Q45" s="20"/>
      <c r="R45" s="20"/>
    </row>
    <row r="46" spans="1:18" ht="15.75" x14ac:dyDescent="0.25">
      <c r="A46" s="31" t="s">
        <v>263</v>
      </c>
      <c r="B46" s="10" t="s">
        <v>43</v>
      </c>
      <c r="C46" s="10" t="s">
        <v>239</v>
      </c>
      <c r="D46" s="15">
        <v>360000</v>
      </c>
      <c r="E46" s="15">
        <v>1931998</v>
      </c>
      <c r="F46" s="15">
        <v>127741</v>
      </c>
      <c r="G46" s="15">
        <v>2209000</v>
      </c>
      <c r="H46" s="15">
        <v>2209000</v>
      </c>
      <c r="I46" s="15"/>
      <c r="J46" s="15"/>
      <c r="K46" s="15"/>
      <c r="L46" s="15"/>
      <c r="M46" s="15">
        <f t="shared" si="23"/>
        <v>2569000</v>
      </c>
      <c r="N46" s="15">
        <f t="shared" si="24"/>
        <v>4140998</v>
      </c>
      <c r="O46" s="15">
        <f t="shared" si="25"/>
        <v>127741</v>
      </c>
      <c r="Q46" s="20"/>
      <c r="R46" s="20"/>
    </row>
    <row r="47" spans="1:18" ht="15.75" x14ac:dyDescent="0.25">
      <c r="A47" s="32" t="s">
        <v>270</v>
      </c>
      <c r="B47" s="56" t="s">
        <v>44</v>
      </c>
      <c r="C47" s="56" t="s">
        <v>199</v>
      </c>
      <c r="D47" s="63">
        <f t="shared" ref="D47:H47" si="34">SUM(D43:D46)</f>
        <v>10954800</v>
      </c>
      <c r="E47" s="63">
        <f t="shared" ref="E47" si="35">SUM(E43:E46)</f>
        <v>12390664</v>
      </c>
      <c r="F47" s="63">
        <f t="shared" si="34"/>
        <v>7572914</v>
      </c>
      <c r="G47" s="63">
        <f t="shared" si="34"/>
        <v>2389000</v>
      </c>
      <c r="H47" s="63">
        <f t="shared" si="34"/>
        <v>2389000</v>
      </c>
      <c r="I47" s="63">
        <f t="shared" ref="I47" si="36">SUM(I43:I46)</f>
        <v>10714</v>
      </c>
      <c r="J47" s="63">
        <f t="shared" ref="J47:L47" si="37">SUM(J43:J46)</f>
        <v>10800</v>
      </c>
      <c r="K47" s="63">
        <f t="shared" ref="K47" si="38">SUM(K43:K46)</f>
        <v>10800</v>
      </c>
      <c r="L47" s="63">
        <f t="shared" si="37"/>
        <v>2790</v>
      </c>
      <c r="M47" s="55">
        <f t="shared" si="23"/>
        <v>13354600</v>
      </c>
      <c r="N47" s="55">
        <f t="shared" si="24"/>
        <v>14790464</v>
      </c>
      <c r="O47" s="55">
        <f t="shared" si="25"/>
        <v>7586418</v>
      </c>
      <c r="Q47" s="20"/>
      <c r="R47" s="20"/>
    </row>
    <row r="48" spans="1:18" ht="15.75" x14ac:dyDescent="0.25">
      <c r="A48" s="32" t="s">
        <v>156</v>
      </c>
      <c r="B48" s="56" t="s">
        <v>45</v>
      </c>
      <c r="C48" s="56" t="s">
        <v>200</v>
      </c>
      <c r="D48" s="63">
        <f t="shared" ref="D48:E48" si="39">D28+D31+D39+D42+D47</f>
        <v>82118800</v>
      </c>
      <c r="E48" s="63">
        <f t="shared" si="39"/>
        <v>83113330</v>
      </c>
      <c r="F48" s="63">
        <f t="shared" ref="F48:I48" si="40">F28+F31+F39+F42+F47</f>
        <v>52713351</v>
      </c>
      <c r="G48" s="63">
        <f t="shared" ref="G48:H48" si="41">G28+G31+G39+G42+G47</f>
        <v>4309000</v>
      </c>
      <c r="H48" s="63">
        <f t="shared" si="41"/>
        <v>4309000</v>
      </c>
      <c r="I48" s="63">
        <f t="shared" si="40"/>
        <v>1384402</v>
      </c>
      <c r="J48" s="63">
        <f t="shared" ref="J48:L48" si="42">J28+J31+J39+J42+J47</f>
        <v>70800</v>
      </c>
      <c r="K48" s="63">
        <f t="shared" ref="K48" si="43">K28+K31+K39+K42+K47</f>
        <v>100800</v>
      </c>
      <c r="L48" s="63">
        <f t="shared" si="42"/>
        <v>13121</v>
      </c>
      <c r="M48" s="55">
        <f t="shared" si="23"/>
        <v>86498600</v>
      </c>
      <c r="N48" s="55">
        <f t="shared" si="24"/>
        <v>87523130</v>
      </c>
      <c r="O48" s="55">
        <f t="shared" si="25"/>
        <v>54110874</v>
      </c>
      <c r="Q48" s="20"/>
      <c r="R48" s="20"/>
    </row>
    <row r="49" spans="1:18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>
        <f t="shared" si="23"/>
        <v>0</v>
      </c>
      <c r="N49" s="15">
        <f t="shared" si="24"/>
        <v>0</v>
      </c>
      <c r="O49" s="15">
        <f t="shared" si="25"/>
        <v>0</v>
      </c>
      <c r="Q49" s="20"/>
      <c r="R49" s="20"/>
    </row>
    <row r="50" spans="1:18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>
        <f t="shared" si="23"/>
        <v>0</v>
      </c>
      <c r="N50" s="15">
        <f t="shared" si="24"/>
        <v>0</v>
      </c>
      <c r="O50" s="15">
        <f t="shared" si="25"/>
        <v>0</v>
      </c>
      <c r="Q50" s="20"/>
      <c r="R50" s="20"/>
    </row>
    <row r="51" spans="1:18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>
        <f t="shared" si="23"/>
        <v>0</v>
      </c>
      <c r="N51" s="15">
        <f t="shared" si="24"/>
        <v>0</v>
      </c>
      <c r="O51" s="15">
        <f t="shared" si="25"/>
        <v>0</v>
      </c>
      <c r="Q51" s="20"/>
      <c r="R51" s="20"/>
    </row>
    <row r="52" spans="1:18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>
        <f t="shared" si="23"/>
        <v>0</v>
      </c>
      <c r="N52" s="15">
        <f t="shared" si="24"/>
        <v>0</v>
      </c>
      <c r="O52" s="15">
        <f t="shared" si="25"/>
        <v>0</v>
      </c>
      <c r="Q52" s="20"/>
      <c r="R52" s="20"/>
    </row>
    <row r="53" spans="1:18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>
        <f t="shared" si="23"/>
        <v>0</v>
      </c>
      <c r="N53" s="15">
        <f t="shared" si="24"/>
        <v>0</v>
      </c>
      <c r="O53" s="15">
        <f t="shared" si="25"/>
        <v>0</v>
      </c>
      <c r="Q53" s="20"/>
      <c r="R53" s="20"/>
    </row>
    <row r="54" spans="1:18" ht="15.75" x14ac:dyDescent="0.25">
      <c r="A54" s="37" t="s">
        <v>160</v>
      </c>
      <c r="B54" s="56" t="s">
        <v>51</v>
      </c>
      <c r="C54" s="56" t="s">
        <v>202</v>
      </c>
      <c r="D54" s="63">
        <f t="shared" ref="D54:E54" si="44">SUM(D50:D53)</f>
        <v>0</v>
      </c>
      <c r="E54" s="63">
        <f t="shared" si="44"/>
        <v>0</v>
      </c>
      <c r="F54" s="63">
        <f t="shared" ref="F54:I54" si="45">SUM(F50:F53)</f>
        <v>0</v>
      </c>
      <c r="G54" s="63">
        <f t="shared" ref="G54:H54" si="46">SUM(G50:G53)</f>
        <v>0</v>
      </c>
      <c r="H54" s="63">
        <f t="shared" si="46"/>
        <v>0</v>
      </c>
      <c r="I54" s="63">
        <f t="shared" si="45"/>
        <v>0</v>
      </c>
      <c r="J54" s="63">
        <f t="shared" ref="J54:L54" si="47">SUM(J50:J53)</f>
        <v>0</v>
      </c>
      <c r="K54" s="63">
        <f t="shared" ref="K54" si="48">SUM(K50:K53)</f>
        <v>0</v>
      </c>
      <c r="L54" s="63">
        <f t="shared" si="47"/>
        <v>0</v>
      </c>
      <c r="M54" s="55">
        <f t="shared" si="23"/>
        <v>0</v>
      </c>
      <c r="N54" s="55">
        <f t="shared" si="24"/>
        <v>0</v>
      </c>
      <c r="O54" s="55">
        <f t="shared" si="25"/>
        <v>0</v>
      </c>
      <c r="Q54" s="20"/>
      <c r="R54" s="20"/>
    </row>
    <row r="55" spans="1:18" ht="20.25" customHeight="1" x14ac:dyDescent="0.25">
      <c r="A55" s="50" t="s">
        <v>158</v>
      </c>
      <c r="B55" s="10" t="s">
        <v>52</v>
      </c>
      <c r="C55" s="10" t="s">
        <v>244</v>
      </c>
      <c r="D55" s="15">
        <v>300000</v>
      </c>
      <c r="E55" s="15">
        <v>2777057</v>
      </c>
      <c r="F55" s="15">
        <v>2453088</v>
      </c>
      <c r="G55" s="15"/>
      <c r="H55" s="15"/>
      <c r="I55" s="15"/>
      <c r="J55" s="15"/>
      <c r="K55" s="15"/>
      <c r="L55" s="15"/>
      <c r="M55" s="15">
        <f t="shared" si="23"/>
        <v>300000</v>
      </c>
      <c r="N55" s="15">
        <f t="shared" si="24"/>
        <v>2777057</v>
      </c>
      <c r="O55" s="15">
        <f t="shared" si="25"/>
        <v>2453088</v>
      </c>
      <c r="Q55" s="20"/>
      <c r="R55" s="20"/>
    </row>
    <row r="56" spans="1:18" ht="15.75" x14ac:dyDescent="0.25">
      <c r="A56" s="34" t="s">
        <v>153</v>
      </c>
      <c r="B56" s="10" t="s">
        <v>53</v>
      </c>
      <c r="C56" s="10" t="s">
        <v>245</v>
      </c>
      <c r="D56" s="15">
        <v>81000</v>
      </c>
      <c r="E56" s="15">
        <v>728433</v>
      </c>
      <c r="F56" s="15">
        <v>640962</v>
      </c>
      <c r="G56" s="15"/>
      <c r="H56" s="15"/>
      <c r="I56" s="15"/>
      <c r="J56" s="15"/>
      <c r="K56" s="15"/>
      <c r="L56" s="15"/>
      <c r="M56" s="15">
        <f t="shared" si="23"/>
        <v>81000</v>
      </c>
      <c r="N56" s="15">
        <f t="shared" si="24"/>
        <v>728433</v>
      </c>
      <c r="O56" s="15">
        <f t="shared" si="25"/>
        <v>640962</v>
      </c>
      <c r="Q56" s="20"/>
      <c r="R56" s="20"/>
    </row>
    <row r="57" spans="1:18" ht="15.75" x14ac:dyDescent="0.25">
      <c r="A57" s="39" t="s">
        <v>161</v>
      </c>
      <c r="B57" s="56" t="s">
        <v>54</v>
      </c>
      <c r="C57" s="56" t="s">
        <v>203</v>
      </c>
      <c r="D57" s="55">
        <f t="shared" ref="D57:E57" si="49">SUM(D55:D56)</f>
        <v>381000</v>
      </c>
      <c r="E57" s="55">
        <f t="shared" si="49"/>
        <v>3505490</v>
      </c>
      <c r="F57" s="55">
        <f t="shared" ref="F57:I57" si="50">SUM(F55:F56)</f>
        <v>3094050</v>
      </c>
      <c r="G57" s="55">
        <f t="shared" ref="G57:H57" si="51">SUM(G55:G56)</f>
        <v>0</v>
      </c>
      <c r="H57" s="55">
        <f t="shared" si="51"/>
        <v>0</v>
      </c>
      <c r="I57" s="55">
        <f t="shared" si="50"/>
        <v>0</v>
      </c>
      <c r="J57" s="55">
        <f t="shared" ref="J57:L57" si="52">SUM(J55:J56)</f>
        <v>0</v>
      </c>
      <c r="K57" s="55">
        <f t="shared" ref="K57" si="53">SUM(K55:K56)</f>
        <v>0</v>
      </c>
      <c r="L57" s="55">
        <f t="shared" si="52"/>
        <v>0</v>
      </c>
      <c r="M57" s="55">
        <f t="shared" si="23"/>
        <v>381000</v>
      </c>
      <c r="N57" s="55">
        <f t="shared" si="24"/>
        <v>3505490</v>
      </c>
      <c r="O57" s="55">
        <f t="shared" si="25"/>
        <v>3094050</v>
      </c>
      <c r="Q57" s="20"/>
      <c r="R57" s="20"/>
    </row>
    <row r="58" spans="1:18" ht="15.75" x14ac:dyDescent="0.25">
      <c r="A58" s="35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>
        <f t="shared" si="23"/>
        <v>0</v>
      </c>
      <c r="N58" s="15">
        <f t="shared" si="24"/>
        <v>0</v>
      </c>
      <c r="O58" s="15">
        <f t="shared" si="25"/>
        <v>0</v>
      </c>
      <c r="Q58" s="20"/>
      <c r="R58" s="20"/>
    </row>
    <row r="59" spans="1:18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>
        <f t="shared" si="23"/>
        <v>0</v>
      </c>
      <c r="N59" s="15">
        <f t="shared" si="24"/>
        <v>0</v>
      </c>
      <c r="O59" s="15">
        <f t="shared" si="25"/>
        <v>0</v>
      </c>
      <c r="Q59" s="20"/>
      <c r="R59" s="20"/>
    </row>
    <row r="60" spans="1:18" ht="15.75" x14ac:dyDescent="0.25">
      <c r="A60" s="41" t="s">
        <v>162</v>
      </c>
      <c r="B60" s="56" t="s">
        <v>57</v>
      </c>
      <c r="C60" s="56" t="s">
        <v>204</v>
      </c>
      <c r="D60" s="62">
        <f t="shared" ref="D60:E60" si="54">SUM(D58:D59)</f>
        <v>0</v>
      </c>
      <c r="E60" s="62">
        <f t="shared" si="54"/>
        <v>0</v>
      </c>
      <c r="F60" s="62">
        <f t="shared" ref="F60:H60" si="55">SUM(F58:F59)</f>
        <v>0</v>
      </c>
      <c r="G60" s="62">
        <f t="shared" si="55"/>
        <v>0</v>
      </c>
      <c r="H60" s="62">
        <f t="shared" si="55"/>
        <v>0</v>
      </c>
      <c r="I60" s="62">
        <f t="shared" ref="I60:L60" si="56">SUM(I58:I59)</f>
        <v>0</v>
      </c>
      <c r="J60" s="62">
        <f t="shared" ref="J60:K60" si="57">SUM(J58:J59)</f>
        <v>0</v>
      </c>
      <c r="K60" s="62">
        <f t="shared" si="57"/>
        <v>0</v>
      </c>
      <c r="L60" s="62">
        <f t="shared" si="56"/>
        <v>0</v>
      </c>
      <c r="M60" s="55">
        <f t="shared" si="23"/>
        <v>0</v>
      </c>
      <c r="N60" s="55">
        <f t="shared" si="24"/>
        <v>0</v>
      </c>
      <c r="O60" s="55">
        <f t="shared" si="25"/>
        <v>0</v>
      </c>
      <c r="Q60" s="20"/>
      <c r="R60" s="20"/>
    </row>
    <row r="61" spans="1:18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55">
        <f t="shared" si="23"/>
        <v>0</v>
      </c>
      <c r="N61" s="55">
        <f t="shared" si="24"/>
        <v>0</v>
      </c>
      <c r="O61" s="55">
        <f t="shared" si="25"/>
        <v>0</v>
      </c>
      <c r="Q61" s="20"/>
      <c r="R61" s="20"/>
    </row>
    <row r="62" spans="1:18" ht="15.75" x14ac:dyDescent="0.25">
      <c r="A62" s="42" t="s">
        <v>164</v>
      </c>
      <c r="B62" s="56" t="s">
        <v>60</v>
      </c>
      <c r="C62" s="56" t="s">
        <v>291</v>
      </c>
      <c r="D62" s="55">
        <f t="shared" ref="D62:E62" si="58">D23+D24+D48+D49+D54+D57+D60+D61</f>
        <v>350538556</v>
      </c>
      <c r="E62" s="55">
        <f t="shared" si="58"/>
        <v>350657576</v>
      </c>
      <c r="F62" s="55">
        <f t="shared" ref="F62:H62" si="59">F23+F24+F48+F49+F54+F57+F60+F61</f>
        <v>266003177</v>
      </c>
      <c r="G62" s="55">
        <f t="shared" si="59"/>
        <v>17721800</v>
      </c>
      <c r="H62" s="55">
        <f t="shared" si="59"/>
        <v>21721800</v>
      </c>
      <c r="I62" s="55">
        <f t="shared" ref="I62:L62" si="60">I23+I24+I48+I49+I54+I57+I60+I61</f>
        <v>13265108</v>
      </c>
      <c r="J62" s="55">
        <f t="shared" ref="J62:K62" si="61">J23+J24+J48+J49+J54+J57+J60+J61</f>
        <v>14992425</v>
      </c>
      <c r="K62" s="55">
        <f t="shared" si="61"/>
        <v>15022425</v>
      </c>
      <c r="L62" s="55">
        <f t="shared" si="60"/>
        <v>12098200</v>
      </c>
      <c r="M62" s="55">
        <f t="shared" si="23"/>
        <v>383252781</v>
      </c>
      <c r="N62" s="55">
        <f t="shared" si="24"/>
        <v>387401801</v>
      </c>
      <c r="O62" s="55">
        <f t="shared" si="25"/>
        <v>291366485</v>
      </c>
      <c r="Q62" s="20"/>
      <c r="R62" s="20"/>
    </row>
    <row r="63" spans="1:18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55">
        <f t="shared" si="23"/>
        <v>0</v>
      </c>
      <c r="N63" s="55">
        <f t="shared" si="24"/>
        <v>0</v>
      </c>
      <c r="O63" s="55">
        <f t="shared" si="25"/>
        <v>0</v>
      </c>
      <c r="Q63" s="20"/>
      <c r="R63" s="20"/>
    </row>
    <row r="64" spans="1:18" ht="20.45" customHeight="1" x14ac:dyDescent="0.25">
      <c r="A64" s="51" t="s">
        <v>292</v>
      </c>
      <c r="B64" s="56" t="s">
        <v>290</v>
      </c>
      <c r="C64" s="56" t="s">
        <v>251</v>
      </c>
      <c r="D64" s="62">
        <f t="shared" ref="D64:E64" si="62">D63+D62</f>
        <v>350538556</v>
      </c>
      <c r="E64" s="62">
        <f t="shared" si="62"/>
        <v>350657576</v>
      </c>
      <c r="F64" s="62">
        <f t="shared" ref="F64:H64" si="63">F63+F62</f>
        <v>266003177</v>
      </c>
      <c r="G64" s="62">
        <f t="shared" si="63"/>
        <v>17721800</v>
      </c>
      <c r="H64" s="62">
        <f t="shared" si="63"/>
        <v>21721800</v>
      </c>
      <c r="I64" s="62">
        <f t="shared" ref="I64:L64" si="64">I63+I62</f>
        <v>13265108</v>
      </c>
      <c r="J64" s="62">
        <f t="shared" ref="J64:K64" si="65">J63+J62</f>
        <v>14992425</v>
      </c>
      <c r="K64" s="62">
        <f t="shared" si="65"/>
        <v>15022425</v>
      </c>
      <c r="L64" s="62">
        <f t="shared" si="64"/>
        <v>12098200</v>
      </c>
      <c r="M64" s="55">
        <f t="shared" si="23"/>
        <v>383252781</v>
      </c>
      <c r="N64" s="55">
        <f t="shared" si="24"/>
        <v>387401801</v>
      </c>
      <c r="O64" s="55">
        <f t="shared" si="25"/>
        <v>291366485</v>
      </c>
      <c r="Q64" s="20"/>
      <c r="R64" s="20"/>
    </row>
    <row r="65" spans="5:15" x14ac:dyDescent="0.2">
      <c r="N65" s="20"/>
      <c r="O65" s="20"/>
    </row>
    <row r="66" spans="5:15" x14ac:dyDescent="0.2">
      <c r="E66" s="20"/>
      <c r="M66" s="20"/>
      <c r="N66" s="20"/>
      <c r="O66" s="20"/>
    </row>
    <row r="67" spans="5:15" x14ac:dyDescent="0.2">
      <c r="E67" s="20"/>
      <c r="M67" s="20"/>
      <c r="N67" s="20">
        <v>387401801</v>
      </c>
      <c r="O67" s="20">
        <v>291366491</v>
      </c>
    </row>
    <row r="68" spans="5:15" x14ac:dyDescent="0.2">
      <c r="E68" s="20"/>
      <c r="F68" s="20"/>
      <c r="G68" s="20"/>
      <c r="H68" s="20"/>
      <c r="I68" s="20"/>
      <c r="M68" s="20"/>
      <c r="N68" s="20"/>
      <c r="O68" s="20"/>
    </row>
    <row r="69" spans="5:15" x14ac:dyDescent="0.2">
      <c r="E69" t="s">
        <v>0</v>
      </c>
      <c r="K69" t="s">
        <v>0</v>
      </c>
      <c r="N69" s="20">
        <f>N64-N67</f>
        <v>0</v>
      </c>
      <c r="O69" s="20">
        <f>O64-O67</f>
        <v>-6</v>
      </c>
    </row>
    <row r="70" spans="5:15" x14ac:dyDescent="0.2">
      <c r="N70" s="20"/>
      <c r="O70" s="20"/>
    </row>
    <row r="71" spans="5:15" x14ac:dyDescent="0.2">
      <c r="N71" s="20"/>
      <c r="O71" s="20"/>
    </row>
    <row r="72" spans="5:15" x14ac:dyDescent="0.2">
      <c r="N72" s="20"/>
      <c r="O72" s="20"/>
    </row>
    <row r="73" spans="5:15" x14ac:dyDescent="0.2">
      <c r="N73" s="20"/>
      <c r="O73" s="20"/>
    </row>
  </sheetData>
  <mergeCells count="9">
    <mergeCell ref="M2:O3"/>
    <mergeCell ref="A2:B4"/>
    <mergeCell ref="D2:F2"/>
    <mergeCell ref="J2:L2"/>
    <mergeCell ref="D3:F3"/>
    <mergeCell ref="J3:L3"/>
    <mergeCell ref="C2:C4"/>
    <mergeCell ref="G2:I2"/>
    <mergeCell ref="G3:I3"/>
  </mergeCells>
  <pageMargins left="0.31496062992125984" right="0.31496062992125984" top="0.35433070866141736" bottom="0.15748031496062992" header="0.31496062992125984" footer="0.31496062992125984"/>
  <pageSetup paperSize="9" scale="50" orientation="landscape" cellComments="asDisplayed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view="pageBreakPreview" zoomScale="90" zoomScaleNormal="80" zoomScaleSheetLayoutView="90" workbookViewId="0">
      <selection sqref="A1:B1"/>
    </sheetView>
  </sheetViews>
  <sheetFormatPr defaultRowHeight="12.75" x14ac:dyDescent="0.2"/>
  <cols>
    <col min="1" max="1" width="49.7109375" customWidth="1"/>
    <col min="2" max="2" width="4.28515625" customWidth="1"/>
    <col min="3" max="3" width="8.140625" customWidth="1"/>
    <col min="4" max="4" width="12.5703125" customWidth="1"/>
    <col min="5" max="5" width="12.28515625" customWidth="1"/>
    <col min="6" max="6" width="12.7109375" customWidth="1"/>
    <col min="7" max="7" width="6.140625" customWidth="1"/>
  </cols>
  <sheetData>
    <row r="1" spans="1:7" ht="15.75" customHeight="1" x14ac:dyDescent="0.2">
      <c r="A1" s="141" t="s">
        <v>504</v>
      </c>
      <c r="B1" s="141"/>
      <c r="C1" s="44"/>
      <c r="D1" s="7"/>
      <c r="E1" s="135" t="s">
        <v>71</v>
      </c>
      <c r="F1" s="135"/>
    </row>
    <row r="2" spans="1:7" ht="26.1" customHeight="1" x14ac:dyDescent="0.2">
      <c r="A2" s="27" t="s">
        <v>301</v>
      </c>
      <c r="B2" s="9"/>
      <c r="C2" s="9"/>
      <c r="D2" s="9"/>
      <c r="E2" s="9"/>
      <c r="F2" s="6" t="s">
        <v>307</v>
      </c>
    </row>
    <row r="3" spans="1:7" ht="15.75" customHeight="1" x14ac:dyDescent="0.25">
      <c r="A3" s="145" t="s">
        <v>1</v>
      </c>
      <c r="B3" s="145"/>
      <c r="C3" s="142" t="s">
        <v>190</v>
      </c>
      <c r="D3" s="140" t="s">
        <v>61</v>
      </c>
      <c r="E3" s="140"/>
      <c r="F3" s="140"/>
      <c r="G3" s="144" t="s">
        <v>269</v>
      </c>
    </row>
    <row r="4" spans="1:7" ht="15.7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144"/>
    </row>
    <row r="5" spans="1:7" ht="15.75" x14ac:dyDescent="0.25">
      <c r="A5" s="13" t="s">
        <v>172</v>
      </c>
      <c r="B5" s="10" t="s">
        <v>2</v>
      </c>
      <c r="C5" s="10" t="s">
        <v>191</v>
      </c>
      <c r="D5" s="15">
        <f>'Bölcsőde részletes'!P18</f>
        <v>101637063</v>
      </c>
      <c r="E5" s="15">
        <f>'Bölcsőde részletes'!Q18</f>
        <v>101818195</v>
      </c>
      <c r="F5" s="15">
        <f>'Bölcsőde részletes'!R18</f>
        <v>71767613</v>
      </c>
      <c r="G5" s="46">
        <f>F5/E5</f>
        <v>0.70486039356718122</v>
      </c>
    </row>
    <row r="6" spans="1:7" ht="15.75" x14ac:dyDescent="0.2">
      <c r="A6" s="13" t="s">
        <v>59</v>
      </c>
      <c r="B6" s="10" t="s">
        <v>3</v>
      </c>
      <c r="C6" s="10" t="s">
        <v>192</v>
      </c>
      <c r="D6" s="16">
        <f>'Bölcsőde részletes'!P22</f>
        <v>130000</v>
      </c>
      <c r="E6" s="16">
        <f>'Bölcsőde részletes'!Q22</f>
        <v>130000</v>
      </c>
      <c r="F6" s="16">
        <f>'Bölcsőde részletes'!R22</f>
        <v>2870</v>
      </c>
      <c r="G6" s="46">
        <f t="shared" ref="G6:G22" si="0">F6/E6</f>
        <v>2.2076923076923077E-2</v>
      </c>
    </row>
    <row r="7" spans="1:7" ht="15.75" x14ac:dyDescent="0.2">
      <c r="A7" s="13" t="s">
        <v>173</v>
      </c>
      <c r="B7" s="10" t="s">
        <v>4</v>
      </c>
      <c r="C7" s="10" t="s">
        <v>193</v>
      </c>
      <c r="D7" s="16">
        <f>'Bölcsőde részletes'!P23</f>
        <v>101767063</v>
      </c>
      <c r="E7" s="16">
        <f>'Bölcsőde részletes'!Q23</f>
        <v>101948195</v>
      </c>
      <c r="F7" s="16">
        <f>'Bölcsőde részletes'!R23</f>
        <v>71770483</v>
      </c>
      <c r="G7" s="46">
        <f t="shared" si="0"/>
        <v>0.70398973714051538</v>
      </c>
    </row>
    <row r="8" spans="1:7" ht="15.75" x14ac:dyDescent="0.2">
      <c r="A8" s="13" t="s">
        <v>180</v>
      </c>
      <c r="B8" s="10" t="s">
        <v>5</v>
      </c>
      <c r="C8" s="10" t="s">
        <v>194</v>
      </c>
      <c r="D8" s="16">
        <f>'Bölcsőde részletes'!P24</f>
        <v>13501048</v>
      </c>
      <c r="E8" s="16">
        <f>'Bölcsőde részletes'!Q24</f>
        <v>13501048</v>
      </c>
      <c r="F8" s="16">
        <f>'Bölcsőde részletes'!R24</f>
        <v>9579969</v>
      </c>
      <c r="G8" s="46">
        <f t="shared" si="0"/>
        <v>0.70957224950240905</v>
      </c>
    </row>
    <row r="9" spans="1:7" ht="15.75" x14ac:dyDescent="0.2">
      <c r="A9" s="32" t="s">
        <v>62</v>
      </c>
      <c r="B9" s="10" t="s">
        <v>6</v>
      </c>
      <c r="C9" s="10" t="s">
        <v>195</v>
      </c>
      <c r="D9" s="16">
        <f>'Bölcsőde részletes'!P28</f>
        <v>59957800</v>
      </c>
      <c r="E9" s="16">
        <f>'Bölcsőde részletes'!Q28</f>
        <v>77521340</v>
      </c>
      <c r="F9" s="16">
        <f>'Bölcsőde részletes'!R28</f>
        <v>53897644</v>
      </c>
      <c r="G9" s="46">
        <f t="shared" si="0"/>
        <v>0.69526202720438013</v>
      </c>
    </row>
    <row r="10" spans="1:7" ht="15.75" x14ac:dyDescent="0.2">
      <c r="A10" s="32" t="s">
        <v>63</v>
      </c>
      <c r="B10" s="10" t="s">
        <v>7</v>
      </c>
      <c r="C10" s="10" t="s">
        <v>196</v>
      </c>
      <c r="D10" s="17">
        <f>'Bölcsőde részletes'!P31</f>
        <v>274000</v>
      </c>
      <c r="E10" s="17">
        <f>'Bölcsőde részletes'!Q31</f>
        <v>310460</v>
      </c>
      <c r="F10" s="17">
        <f>'Bölcsőde részletes'!R31</f>
        <v>185112</v>
      </c>
      <c r="G10" s="46">
        <f t="shared" si="0"/>
        <v>0.59625072473104423</v>
      </c>
    </row>
    <row r="11" spans="1:7" ht="15.75" x14ac:dyDescent="0.2">
      <c r="A11" s="32" t="s">
        <v>64</v>
      </c>
      <c r="B11" s="10" t="s">
        <v>8</v>
      </c>
      <c r="C11" s="10" t="s">
        <v>197</v>
      </c>
      <c r="D11" s="16">
        <f>'Bölcsőde részletes'!P39</f>
        <v>17491000</v>
      </c>
      <c r="E11" s="16">
        <f>'Bölcsőde részletes'!Q39</f>
        <v>16277000</v>
      </c>
      <c r="F11" s="16">
        <f>'Bölcsőde részletes'!R39</f>
        <v>11905069</v>
      </c>
      <c r="G11" s="46">
        <f t="shared" si="0"/>
        <v>0.73140437427044291</v>
      </c>
    </row>
    <row r="12" spans="1:7" ht="15.75" x14ac:dyDescent="0.2">
      <c r="A12" s="32" t="s">
        <v>174</v>
      </c>
      <c r="B12" s="10" t="s">
        <v>9</v>
      </c>
      <c r="C12" s="10" t="s">
        <v>198</v>
      </c>
      <c r="D12" s="16">
        <f>'Bölcsőde részletes'!P42</f>
        <v>40000</v>
      </c>
      <c r="E12" s="16">
        <f>'Bölcsőde részletes'!Q42</f>
        <v>90000</v>
      </c>
      <c r="F12" s="16">
        <f>'Bölcsőde részletes'!R42</f>
        <v>89055</v>
      </c>
      <c r="G12" s="46">
        <f t="shared" si="0"/>
        <v>0.98950000000000005</v>
      </c>
    </row>
    <row r="13" spans="1:7" ht="15.75" x14ac:dyDescent="0.2">
      <c r="A13" s="32" t="s">
        <v>175</v>
      </c>
      <c r="B13" s="10" t="s">
        <v>10</v>
      </c>
      <c r="C13" s="10" t="s">
        <v>199</v>
      </c>
      <c r="D13" s="16">
        <f>'Bölcsőde részletes'!P47</f>
        <v>24679516</v>
      </c>
      <c r="E13" s="16">
        <f>'Bölcsőde részletes'!Q47</f>
        <v>30449593</v>
      </c>
      <c r="F13" s="16">
        <f>'Bölcsőde részletes'!R47</f>
        <v>21665171</v>
      </c>
      <c r="G13" s="46">
        <f t="shared" si="0"/>
        <v>0.7115093787953094</v>
      </c>
    </row>
    <row r="14" spans="1:7" ht="15.75" x14ac:dyDescent="0.2">
      <c r="A14" s="32" t="s">
        <v>176</v>
      </c>
      <c r="B14" s="10" t="s">
        <v>11</v>
      </c>
      <c r="C14" s="10" t="s">
        <v>200</v>
      </c>
      <c r="D14" s="16">
        <f>'Bölcsőde részletes'!P48</f>
        <v>102442316</v>
      </c>
      <c r="E14" s="16">
        <f>'Bölcsőde részletes'!Q48</f>
        <v>124648393</v>
      </c>
      <c r="F14" s="16">
        <f>'Bölcsőde részletes'!R48</f>
        <v>87742051</v>
      </c>
      <c r="G14" s="46">
        <f t="shared" si="0"/>
        <v>0.70391642353544015</v>
      </c>
    </row>
    <row r="15" spans="1:7" ht="15.75" x14ac:dyDescent="0.2">
      <c r="A15" s="32" t="s">
        <v>157</v>
      </c>
      <c r="B15" s="10" t="s">
        <v>12</v>
      </c>
      <c r="C15" s="10" t="s">
        <v>201</v>
      </c>
      <c r="D15" s="17">
        <f>'Bölcsőde részletes'!P49</f>
        <v>0</v>
      </c>
      <c r="E15" s="17">
        <f>'Bölcsőde részletes'!Q49</f>
        <v>0</v>
      </c>
      <c r="F15" s="17">
        <f>'Bölcsőde részletes'!R49</f>
        <v>0</v>
      </c>
      <c r="G15" s="46"/>
    </row>
    <row r="16" spans="1:7" ht="15.75" x14ac:dyDescent="0.2">
      <c r="A16" s="37" t="s">
        <v>177</v>
      </c>
      <c r="B16" s="10" t="s">
        <v>13</v>
      </c>
      <c r="C16" s="10" t="s">
        <v>202</v>
      </c>
      <c r="D16" s="17">
        <f>'Bölcsőde részletes'!P54</f>
        <v>0</v>
      </c>
      <c r="E16" s="17">
        <f>'Bölcsőde részletes'!Q54</f>
        <v>0</v>
      </c>
      <c r="F16" s="17">
        <f>'Bölcsőde részletes'!R54</f>
        <v>0</v>
      </c>
      <c r="G16" s="46"/>
    </row>
    <row r="17" spans="1:7" ht="15.75" x14ac:dyDescent="0.2">
      <c r="A17" s="39" t="s">
        <v>178</v>
      </c>
      <c r="B17" s="10" t="s">
        <v>14</v>
      </c>
      <c r="C17" s="10" t="s">
        <v>203</v>
      </c>
      <c r="D17" s="17">
        <f>'Bölcsőde részletes'!P57</f>
        <v>381000</v>
      </c>
      <c r="E17" s="17">
        <f>'Bölcsőde részletes'!Q57</f>
        <v>381000</v>
      </c>
      <c r="F17" s="17">
        <f>'Bölcsőde részletes'!R57</f>
        <v>205284</v>
      </c>
      <c r="G17" s="46">
        <f t="shared" si="0"/>
        <v>0.53880314960629916</v>
      </c>
    </row>
    <row r="18" spans="1:7" ht="15.75" x14ac:dyDescent="0.2">
      <c r="A18" s="41" t="s">
        <v>179</v>
      </c>
      <c r="B18" s="10" t="s">
        <v>15</v>
      </c>
      <c r="C18" s="10" t="s">
        <v>204</v>
      </c>
      <c r="D18" s="16">
        <f>'Bölcsőde részletes'!P60</f>
        <v>0</v>
      </c>
      <c r="E18" s="16">
        <f>'Bölcsőde részletes'!Q60</f>
        <v>0</v>
      </c>
      <c r="F18" s="16">
        <f>'Bölcsőde részletes'!R60</f>
        <v>0</v>
      </c>
      <c r="G18" s="46"/>
    </row>
    <row r="19" spans="1:7" ht="15.75" x14ac:dyDescent="0.2">
      <c r="A19" s="41" t="s">
        <v>163</v>
      </c>
      <c r="B19" s="10" t="s">
        <v>16</v>
      </c>
      <c r="C19" s="10" t="s">
        <v>205</v>
      </c>
      <c r="D19" s="16">
        <f>'Bölcsőde részletes'!P61</f>
        <v>0</v>
      </c>
      <c r="E19" s="16">
        <f>'Bölcsőde részletes'!Q61</f>
        <v>0</v>
      </c>
      <c r="F19" s="16">
        <f>'Bölcsőde részletes'!R61</f>
        <v>0</v>
      </c>
      <c r="G19" s="46"/>
    </row>
    <row r="20" spans="1:7" ht="25.5" x14ac:dyDescent="0.2">
      <c r="A20" s="45" t="s">
        <v>252</v>
      </c>
      <c r="B20" s="10" t="s">
        <v>17</v>
      </c>
      <c r="C20" s="10" t="s">
        <v>291</v>
      </c>
      <c r="D20" s="16">
        <f>'Bölcsőde részletes'!P62</f>
        <v>218091427</v>
      </c>
      <c r="E20" s="16">
        <f>'Bölcsőde részletes'!Q62</f>
        <v>240478636</v>
      </c>
      <c r="F20" s="16">
        <f>'Bölcsőde részletes'!R62</f>
        <v>169297787</v>
      </c>
      <c r="G20" s="46">
        <f t="shared" si="0"/>
        <v>0.70400344003947191</v>
      </c>
    </row>
    <row r="21" spans="1:7" ht="15.75" x14ac:dyDescent="0.2">
      <c r="A21" s="41" t="s">
        <v>248</v>
      </c>
      <c r="B21" s="10" t="s">
        <v>18</v>
      </c>
      <c r="C21" s="10" t="s">
        <v>250</v>
      </c>
      <c r="D21" s="16">
        <f>'Bölcsőde részletes'!P63</f>
        <v>0</v>
      </c>
      <c r="E21" s="16">
        <f>'Bölcsőde részletes'!Q63</f>
        <v>0</v>
      </c>
      <c r="F21" s="16">
        <f>'Bölcsőde részletes'!R63</f>
        <v>0</v>
      </c>
      <c r="G21" s="46"/>
    </row>
    <row r="22" spans="1:7" ht="23.25" customHeight="1" x14ac:dyDescent="0.2">
      <c r="A22" s="45" t="s">
        <v>293</v>
      </c>
      <c r="B22" s="10" t="s">
        <v>19</v>
      </c>
      <c r="C22" s="10" t="s">
        <v>251</v>
      </c>
      <c r="D22" s="16">
        <f>'Bölcsőde részletes'!P64</f>
        <v>218091427</v>
      </c>
      <c r="E22" s="16">
        <f>'Bölcsőde részletes'!Q64</f>
        <v>240478636</v>
      </c>
      <c r="F22" s="16">
        <f>'Bölcsőde részletes'!R64</f>
        <v>169297787</v>
      </c>
      <c r="G22" s="46">
        <f t="shared" si="0"/>
        <v>0.70400344003947191</v>
      </c>
    </row>
  </sheetData>
  <mergeCells count="6">
    <mergeCell ref="G3:G4"/>
    <mergeCell ref="A1:B1"/>
    <mergeCell ref="E1:F1"/>
    <mergeCell ref="A3:B4"/>
    <mergeCell ref="C3:C4"/>
    <mergeCell ref="D3:F3"/>
  </mergeCells>
  <pageMargins left="0.39370078740157483" right="0.39370078740157483" top="0.74803149606299213" bottom="0.74803149606299213" header="0.31496062992125984" footer="0.31496062992125984"/>
  <pageSetup paperSize="9" scale="9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76"/>
  <sheetViews>
    <sheetView view="pageBreakPreview" zoomScale="90" zoomScaleNormal="90" zoomScaleSheetLayoutView="90" workbookViewId="0">
      <pane xSplit="3" ySplit="4" topLeftCell="D44" activePane="bottomRight" state="frozen"/>
      <selection pane="topRight" activeCell="D1" sqref="D1"/>
      <selection pane="bottomLeft" activeCell="A5" sqref="A5"/>
      <selection pane="bottomRight" activeCell="R64" sqref="D64:R64"/>
    </sheetView>
  </sheetViews>
  <sheetFormatPr defaultRowHeight="12.75" x14ac:dyDescent="0.2"/>
  <cols>
    <col min="1" max="1" width="57.85546875" customWidth="1"/>
    <col min="2" max="2" width="4.28515625" customWidth="1"/>
    <col min="3" max="3" width="8.140625" customWidth="1"/>
    <col min="4" max="15" width="11.7109375" customWidth="1"/>
    <col min="16" max="17" width="12.42578125" customWidth="1"/>
    <col min="18" max="19" width="12.5703125" customWidth="1"/>
    <col min="20" max="20" width="9.140625" customWidth="1"/>
    <col min="21" max="23" width="13.42578125" customWidth="1"/>
    <col min="24" max="24" width="12.42578125" customWidth="1"/>
    <col min="25" max="25" width="12.7109375" customWidth="1"/>
    <col min="26" max="28" width="11.28515625" customWidth="1"/>
  </cols>
  <sheetData>
    <row r="1" spans="1:28" ht="18.75" x14ac:dyDescent="0.2">
      <c r="A1" s="5" t="s">
        <v>509</v>
      </c>
      <c r="B1" s="9"/>
      <c r="C1" s="9"/>
    </row>
    <row r="2" spans="1:28" ht="15" customHeight="1" x14ac:dyDescent="0.25">
      <c r="A2" s="145" t="s">
        <v>1</v>
      </c>
      <c r="B2" s="145"/>
      <c r="C2" s="142" t="s">
        <v>190</v>
      </c>
      <c r="D2" s="188" t="s">
        <v>77</v>
      </c>
      <c r="E2" s="188"/>
      <c r="F2" s="188"/>
      <c r="G2" s="197" t="s">
        <v>350</v>
      </c>
      <c r="H2" s="198"/>
      <c r="I2" s="199"/>
      <c r="J2" s="197" t="s">
        <v>352</v>
      </c>
      <c r="K2" s="198"/>
      <c r="L2" s="199"/>
      <c r="M2" s="197" t="s">
        <v>288</v>
      </c>
      <c r="N2" s="198"/>
      <c r="O2" s="199"/>
      <c r="P2" s="182" t="s">
        <v>65</v>
      </c>
      <c r="Q2" s="183"/>
      <c r="R2" s="184"/>
      <c r="S2" s="96"/>
      <c r="U2" s="72" t="s">
        <v>351</v>
      </c>
      <c r="V2" s="72" t="s">
        <v>353</v>
      </c>
      <c r="W2" s="72" t="s">
        <v>289</v>
      </c>
      <c r="X2" s="72" t="s">
        <v>381</v>
      </c>
      <c r="Y2" s="72" t="s">
        <v>382</v>
      </c>
      <c r="Z2" s="72" t="s">
        <v>351</v>
      </c>
      <c r="AA2" s="72" t="s">
        <v>353</v>
      </c>
      <c r="AB2" s="72" t="s">
        <v>289</v>
      </c>
    </row>
    <row r="3" spans="1:28" ht="15" customHeight="1" x14ac:dyDescent="0.25">
      <c r="A3" s="145"/>
      <c r="B3" s="145"/>
      <c r="C3" s="162"/>
      <c r="D3" s="189" t="s">
        <v>322</v>
      </c>
      <c r="E3" s="190"/>
      <c r="F3" s="191"/>
      <c r="G3" s="189" t="s">
        <v>351</v>
      </c>
      <c r="H3" s="190"/>
      <c r="I3" s="191"/>
      <c r="J3" s="189" t="s">
        <v>353</v>
      </c>
      <c r="K3" s="190"/>
      <c r="L3" s="191"/>
      <c r="M3" s="189" t="s">
        <v>289</v>
      </c>
      <c r="N3" s="190"/>
      <c r="O3" s="191"/>
      <c r="P3" s="185"/>
      <c r="Q3" s="186"/>
      <c r="R3" s="187"/>
      <c r="S3" s="96"/>
      <c r="Z3" s="73">
        <f>U64/U65</f>
        <v>0.41672443663030062</v>
      </c>
      <c r="AA3" s="73">
        <f>V64/U65</f>
        <v>0.51403922815102621</v>
      </c>
      <c r="AB3" s="73">
        <f>W64/U65</f>
        <v>6.9236335218673159E-2</v>
      </c>
    </row>
    <row r="4" spans="1:28" ht="1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  <c r="P4" s="29" t="s">
        <v>454</v>
      </c>
      <c r="Q4" s="29" t="s">
        <v>100</v>
      </c>
      <c r="R4" s="29" t="s">
        <v>73</v>
      </c>
      <c r="S4" s="97"/>
    </row>
    <row r="5" spans="1:28" ht="15.75" x14ac:dyDescent="0.25">
      <c r="A5" s="11" t="s">
        <v>119</v>
      </c>
      <c r="B5" s="10" t="s">
        <v>2</v>
      </c>
      <c r="C5" s="10" t="s">
        <v>206</v>
      </c>
      <c r="D5" s="15">
        <v>58093404</v>
      </c>
      <c r="E5" s="15">
        <v>56783682</v>
      </c>
      <c r="F5" s="15">
        <v>39014682</v>
      </c>
      <c r="G5" s="15">
        <v>15408000</v>
      </c>
      <c r="H5" s="15">
        <v>15408000</v>
      </c>
      <c r="I5" s="15">
        <v>10859073</v>
      </c>
      <c r="J5" s="15">
        <v>19766400</v>
      </c>
      <c r="K5" s="15">
        <v>19766400</v>
      </c>
      <c r="L5" s="15">
        <v>13388951</v>
      </c>
      <c r="M5" s="15">
        <v>4357200</v>
      </c>
      <c r="N5" s="15">
        <v>4357200</v>
      </c>
      <c r="O5" s="15">
        <v>4067804</v>
      </c>
      <c r="P5" s="15">
        <f t="shared" ref="P5:P17" si="0">D5+M5+G5+J5</f>
        <v>97625004</v>
      </c>
      <c r="Q5" s="15">
        <f t="shared" ref="Q5:Q17" si="1">E5+N5+H5+K5</f>
        <v>96315282</v>
      </c>
      <c r="R5" s="15">
        <f t="shared" ref="R5:R17" si="2">F5+O5+I5+L5</f>
        <v>67330510</v>
      </c>
      <c r="S5" s="25"/>
      <c r="T5" s="20"/>
      <c r="U5" s="122">
        <v>8266543</v>
      </c>
      <c r="V5" s="122">
        <v>8745797</v>
      </c>
      <c r="W5" s="122">
        <v>2919751</v>
      </c>
      <c r="X5" s="119">
        <v>1842146</v>
      </c>
      <c r="Y5" s="20">
        <f t="shared" ref="Y5:Y36" si="3">SUM(U5:X5)</f>
        <v>21774237</v>
      </c>
      <c r="Z5" s="20">
        <f t="shared" ref="Z5:Z36" si="4">Y5*$Z$3</f>
        <v>9073856.6468796469</v>
      </c>
      <c r="AA5" s="20">
        <f t="shared" ref="AA5:AA36" si="5">Y5*$AA$3</f>
        <v>11192811.981057517</v>
      </c>
      <c r="AB5" s="20">
        <f t="shared" ref="AB5:AB36" si="6">Y5*$AB$3</f>
        <v>1507568.3720628361</v>
      </c>
    </row>
    <row r="6" spans="1:28" ht="15.75" x14ac:dyDescent="0.25">
      <c r="A6" s="11" t="s">
        <v>120</v>
      </c>
      <c r="B6" s="10" t="s">
        <v>3</v>
      </c>
      <c r="C6" s="10" t="s">
        <v>207</v>
      </c>
      <c r="D6" s="15">
        <v>277875</v>
      </c>
      <c r="E6" s="15">
        <v>277875</v>
      </c>
      <c r="F6" s="15"/>
      <c r="G6" s="15"/>
      <c r="H6" s="15"/>
      <c r="I6" s="15">
        <v>4828</v>
      </c>
      <c r="J6" s="15"/>
      <c r="K6" s="15"/>
      <c r="L6" s="15">
        <v>7780</v>
      </c>
      <c r="M6" s="15"/>
      <c r="N6" s="15"/>
      <c r="O6" s="15"/>
      <c r="P6" s="15">
        <f t="shared" si="0"/>
        <v>277875</v>
      </c>
      <c r="Q6" s="15">
        <f t="shared" si="1"/>
        <v>277875</v>
      </c>
      <c r="R6" s="15">
        <f t="shared" si="2"/>
        <v>12608</v>
      </c>
      <c r="S6" s="25"/>
      <c r="T6" s="20"/>
      <c r="U6" s="122">
        <v>9240</v>
      </c>
      <c r="V6" s="122"/>
      <c r="W6" s="122">
        <v>938</v>
      </c>
      <c r="X6" s="120"/>
      <c r="Y6" s="20">
        <f t="shared" si="3"/>
        <v>10178</v>
      </c>
      <c r="Z6" s="20">
        <f t="shared" si="4"/>
        <v>4241.4213160231993</v>
      </c>
      <c r="AA6" s="20">
        <f t="shared" si="5"/>
        <v>5231.8912641211446</v>
      </c>
      <c r="AB6" s="20">
        <f t="shared" si="6"/>
        <v>704.68741985565543</v>
      </c>
    </row>
    <row r="7" spans="1:28" ht="15.75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>
        <f t="shared" si="0"/>
        <v>0</v>
      </c>
      <c r="Q7" s="15">
        <f t="shared" si="1"/>
        <v>0</v>
      </c>
      <c r="R7" s="15">
        <f t="shared" si="2"/>
        <v>0</v>
      </c>
      <c r="S7" s="25"/>
      <c r="T7" s="20"/>
      <c r="U7" s="122"/>
      <c r="V7" s="122"/>
      <c r="W7" s="122"/>
      <c r="X7" s="120"/>
      <c r="Y7" s="20">
        <f t="shared" si="3"/>
        <v>0</v>
      </c>
      <c r="Z7" s="20">
        <f t="shared" si="4"/>
        <v>0</v>
      </c>
      <c r="AA7" s="20">
        <f t="shared" si="5"/>
        <v>0</v>
      </c>
      <c r="AB7" s="20">
        <f t="shared" si="6"/>
        <v>0</v>
      </c>
    </row>
    <row r="8" spans="1:28" ht="15.75" x14ac:dyDescent="0.25">
      <c r="A8" s="11" t="s">
        <v>122</v>
      </c>
      <c r="B8" s="10" t="s">
        <v>5</v>
      </c>
      <c r="C8" s="10" t="s">
        <v>209</v>
      </c>
      <c r="D8" s="15">
        <v>960000</v>
      </c>
      <c r="E8" s="15">
        <v>960000</v>
      </c>
      <c r="F8" s="15">
        <v>408507</v>
      </c>
      <c r="G8" s="15"/>
      <c r="H8" s="15"/>
      <c r="I8" s="15">
        <v>9240</v>
      </c>
      <c r="J8" s="15"/>
      <c r="K8" s="15"/>
      <c r="L8" s="15">
        <v>14889</v>
      </c>
      <c r="M8" s="15"/>
      <c r="N8" s="15"/>
      <c r="O8" s="15">
        <v>938</v>
      </c>
      <c r="P8" s="15">
        <f t="shared" si="0"/>
        <v>960000</v>
      </c>
      <c r="Q8" s="15">
        <f t="shared" si="1"/>
        <v>960000</v>
      </c>
      <c r="R8" s="15">
        <f t="shared" si="2"/>
        <v>433574</v>
      </c>
      <c r="S8" s="25"/>
      <c r="T8" s="20"/>
      <c r="U8" s="122"/>
      <c r="V8" s="122">
        <v>14889</v>
      </c>
      <c r="W8" s="122"/>
      <c r="X8" s="120"/>
      <c r="Y8" s="20">
        <f t="shared" si="3"/>
        <v>14889</v>
      </c>
      <c r="Z8" s="20">
        <f t="shared" si="4"/>
        <v>6204.6101369885455</v>
      </c>
      <c r="AA8" s="20">
        <f t="shared" si="5"/>
        <v>7653.5300679406291</v>
      </c>
      <c r="AB8" s="20">
        <f t="shared" si="6"/>
        <v>1030.8597950708247</v>
      </c>
    </row>
    <row r="9" spans="1:28" ht="15.75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>
        <f t="shared" si="0"/>
        <v>0</v>
      </c>
      <c r="Q9" s="15">
        <f t="shared" si="1"/>
        <v>0</v>
      </c>
      <c r="R9" s="15">
        <f t="shared" si="2"/>
        <v>0</v>
      </c>
      <c r="S9" s="25"/>
      <c r="T9" s="20"/>
      <c r="U9" s="122"/>
      <c r="V9" s="122"/>
      <c r="W9" s="122"/>
      <c r="X9" s="120"/>
      <c r="Y9" s="20">
        <f t="shared" si="3"/>
        <v>0</v>
      </c>
      <c r="Z9" s="20">
        <f t="shared" si="4"/>
        <v>0</v>
      </c>
      <c r="AA9" s="20">
        <f t="shared" si="5"/>
        <v>0</v>
      </c>
      <c r="AB9" s="20">
        <f t="shared" si="6"/>
        <v>0</v>
      </c>
    </row>
    <row r="10" spans="1:28" ht="15.75" x14ac:dyDescent="0.25">
      <c r="A10" s="12" t="s">
        <v>124</v>
      </c>
      <c r="B10" s="10" t="s">
        <v>7</v>
      </c>
      <c r="C10" s="10" t="s">
        <v>211</v>
      </c>
      <c r="D10" s="15"/>
      <c r="E10" s="15">
        <v>309722</v>
      </c>
      <c r="F10" s="15">
        <v>207704</v>
      </c>
      <c r="G10" s="15"/>
      <c r="H10" s="15"/>
      <c r="I10" s="15"/>
      <c r="J10" s="15"/>
      <c r="K10" s="15"/>
      <c r="L10" s="15"/>
      <c r="M10" s="15"/>
      <c r="N10" s="15"/>
      <c r="O10" s="15">
        <v>89410</v>
      </c>
      <c r="P10" s="15">
        <f t="shared" si="0"/>
        <v>0</v>
      </c>
      <c r="Q10" s="15">
        <f t="shared" si="1"/>
        <v>309722</v>
      </c>
      <c r="R10" s="15">
        <f t="shared" si="2"/>
        <v>297114</v>
      </c>
      <c r="S10" s="25"/>
      <c r="T10" s="20"/>
      <c r="U10" s="122">
        <v>4828</v>
      </c>
      <c r="V10" s="122">
        <v>7780</v>
      </c>
      <c r="W10" s="122">
        <v>490</v>
      </c>
      <c r="X10" s="120"/>
      <c r="Y10" s="20">
        <f t="shared" si="3"/>
        <v>13098</v>
      </c>
      <c r="Z10" s="20">
        <f t="shared" si="4"/>
        <v>5458.2566709836774</v>
      </c>
      <c r="AA10" s="20">
        <f t="shared" si="5"/>
        <v>6732.885810322141</v>
      </c>
      <c r="AB10" s="20">
        <f t="shared" si="6"/>
        <v>906.85751869418107</v>
      </c>
    </row>
    <row r="11" spans="1:28" ht="15.75" x14ac:dyDescent="0.25">
      <c r="A11" s="12" t="s">
        <v>125</v>
      </c>
      <c r="B11" s="10" t="s">
        <v>8</v>
      </c>
      <c r="C11" s="10" t="s">
        <v>212</v>
      </c>
      <c r="D11" s="15">
        <v>1170000</v>
      </c>
      <c r="E11" s="15">
        <v>1170000</v>
      </c>
      <c r="F11" s="15">
        <v>975000</v>
      </c>
      <c r="G11" s="15">
        <v>340200</v>
      </c>
      <c r="H11" s="15">
        <v>340200</v>
      </c>
      <c r="I11" s="15">
        <v>855000</v>
      </c>
      <c r="J11" s="15">
        <v>379800</v>
      </c>
      <c r="K11" s="15">
        <v>379800</v>
      </c>
      <c r="L11" s="15"/>
      <c r="M11" s="15">
        <v>90000</v>
      </c>
      <c r="N11" s="15">
        <v>90000</v>
      </c>
      <c r="O11" s="15">
        <v>90000</v>
      </c>
      <c r="P11" s="15">
        <f t="shared" si="0"/>
        <v>1980000</v>
      </c>
      <c r="Q11" s="15">
        <f t="shared" si="1"/>
        <v>1980000</v>
      </c>
      <c r="R11" s="15">
        <f t="shared" si="2"/>
        <v>1920000</v>
      </c>
      <c r="S11" s="25"/>
      <c r="T11" s="20"/>
      <c r="U11" s="122">
        <v>855000</v>
      </c>
      <c r="V11" s="122"/>
      <c r="W11" s="122">
        <v>90000</v>
      </c>
      <c r="X11" s="119"/>
      <c r="Y11" s="20">
        <f t="shared" si="3"/>
        <v>945000</v>
      </c>
      <c r="Z11" s="20">
        <f t="shared" si="4"/>
        <v>393804.59261563409</v>
      </c>
      <c r="AA11" s="20">
        <f t="shared" si="5"/>
        <v>485767.07060271979</v>
      </c>
      <c r="AB11" s="20">
        <f t="shared" si="6"/>
        <v>65428.336781646132</v>
      </c>
    </row>
    <row r="12" spans="1:28" ht="15.75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>
        <f t="shared" si="0"/>
        <v>0</v>
      </c>
      <c r="Q12" s="15">
        <f t="shared" si="1"/>
        <v>0</v>
      </c>
      <c r="R12" s="15">
        <f t="shared" si="2"/>
        <v>0</v>
      </c>
      <c r="S12" s="25"/>
      <c r="T12" s="20"/>
      <c r="U12" s="122"/>
      <c r="V12" s="122"/>
      <c r="W12" s="122"/>
      <c r="X12" s="120"/>
      <c r="Y12" s="20">
        <f t="shared" si="3"/>
        <v>0</v>
      </c>
      <c r="Z12" s="20">
        <f t="shared" si="4"/>
        <v>0</v>
      </c>
      <c r="AA12" s="20">
        <f t="shared" si="5"/>
        <v>0</v>
      </c>
      <c r="AB12" s="20">
        <f t="shared" si="6"/>
        <v>0</v>
      </c>
    </row>
    <row r="13" spans="1:28" ht="15.75" x14ac:dyDescent="0.25">
      <c r="A13" s="12" t="s">
        <v>127</v>
      </c>
      <c r="B13" s="10" t="s">
        <v>10</v>
      </c>
      <c r="C13" s="10" t="s">
        <v>214</v>
      </c>
      <c r="D13" s="15">
        <v>530184</v>
      </c>
      <c r="E13" s="15">
        <v>711316</v>
      </c>
      <c r="F13" s="15">
        <v>550035</v>
      </c>
      <c r="G13" s="15"/>
      <c r="H13" s="15"/>
      <c r="I13" s="15"/>
      <c r="J13" s="15"/>
      <c r="K13" s="15"/>
      <c r="L13" s="15"/>
      <c r="M13" s="15"/>
      <c r="N13" s="15"/>
      <c r="O13" s="15"/>
      <c r="P13" s="15">
        <f t="shared" si="0"/>
        <v>530184</v>
      </c>
      <c r="Q13" s="15">
        <f t="shared" si="1"/>
        <v>711316</v>
      </c>
      <c r="R13" s="15">
        <f t="shared" si="2"/>
        <v>550035</v>
      </c>
      <c r="S13" s="25"/>
      <c r="T13" s="20"/>
      <c r="U13" s="122"/>
      <c r="V13" s="122"/>
      <c r="W13" s="122"/>
      <c r="X13" s="120"/>
      <c r="Y13" s="20">
        <f t="shared" si="3"/>
        <v>0</v>
      </c>
      <c r="Z13" s="20">
        <f t="shared" si="4"/>
        <v>0</v>
      </c>
      <c r="AA13" s="20">
        <f t="shared" si="5"/>
        <v>0</v>
      </c>
      <c r="AB13" s="20">
        <f t="shared" si="6"/>
        <v>0</v>
      </c>
    </row>
    <row r="14" spans="1:28" ht="15.75" x14ac:dyDescent="0.25">
      <c r="A14" s="12" t="s">
        <v>390</v>
      </c>
      <c r="B14" s="10" t="s">
        <v>11</v>
      </c>
      <c r="C14" s="10" t="s">
        <v>215</v>
      </c>
      <c r="D14" s="15">
        <v>156000</v>
      </c>
      <c r="E14" s="15">
        <v>1156000</v>
      </c>
      <c r="F14" s="15">
        <v>919672</v>
      </c>
      <c r="G14" s="15">
        <v>40000</v>
      </c>
      <c r="H14" s="15">
        <v>40000</v>
      </c>
      <c r="I14" s="15"/>
      <c r="J14" s="15">
        <v>56000</v>
      </c>
      <c r="K14" s="15">
        <v>56000</v>
      </c>
      <c r="L14" s="15"/>
      <c r="M14" s="15">
        <v>12000</v>
      </c>
      <c r="N14" s="15">
        <v>12000</v>
      </c>
      <c r="O14" s="15"/>
      <c r="P14" s="15">
        <f t="shared" si="0"/>
        <v>264000</v>
      </c>
      <c r="Q14" s="15">
        <f t="shared" si="1"/>
        <v>1264000</v>
      </c>
      <c r="R14" s="15">
        <f t="shared" si="2"/>
        <v>919672</v>
      </c>
      <c r="S14" s="25"/>
      <c r="T14" s="20"/>
      <c r="U14" s="122"/>
      <c r="V14" s="122"/>
      <c r="W14" s="122"/>
      <c r="X14" s="120"/>
      <c r="Y14" s="20">
        <f t="shared" si="3"/>
        <v>0</v>
      </c>
      <c r="Z14" s="20">
        <f t="shared" si="4"/>
        <v>0</v>
      </c>
      <c r="AA14" s="20">
        <f t="shared" si="5"/>
        <v>0</v>
      </c>
      <c r="AB14" s="20">
        <f t="shared" si="6"/>
        <v>0</v>
      </c>
    </row>
    <row r="15" spans="1:28" ht="15.75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>
        <f t="shared" si="0"/>
        <v>0</v>
      </c>
      <c r="Q15" s="15">
        <f t="shared" si="1"/>
        <v>0</v>
      </c>
      <c r="R15" s="15">
        <f t="shared" si="2"/>
        <v>0</v>
      </c>
      <c r="S15" s="25"/>
      <c r="T15" s="20"/>
      <c r="U15" s="122"/>
      <c r="V15" s="122"/>
      <c r="W15" s="122"/>
      <c r="X15" s="120"/>
      <c r="Y15" s="20">
        <f t="shared" si="3"/>
        <v>0</v>
      </c>
      <c r="Z15" s="20">
        <f t="shared" si="4"/>
        <v>0</v>
      </c>
      <c r="AA15" s="20">
        <f t="shared" si="5"/>
        <v>0</v>
      </c>
      <c r="AB15" s="20">
        <f t="shared" si="6"/>
        <v>0</v>
      </c>
    </row>
    <row r="16" spans="1:28" ht="15.75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>
        <f t="shared" si="0"/>
        <v>0</v>
      </c>
      <c r="Q16" s="15">
        <f t="shared" si="1"/>
        <v>0</v>
      </c>
      <c r="R16" s="15">
        <f t="shared" si="2"/>
        <v>0</v>
      </c>
      <c r="S16" s="25"/>
      <c r="T16" s="20"/>
      <c r="U16" s="122"/>
      <c r="V16" s="122"/>
      <c r="W16" s="122"/>
      <c r="X16" s="120"/>
      <c r="Y16" s="20">
        <f t="shared" si="3"/>
        <v>0</v>
      </c>
      <c r="Z16" s="20">
        <f t="shared" si="4"/>
        <v>0</v>
      </c>
      <c r="AA16" s="20">
        <f t="shared" si="5"/>
        <v>0</v>
      </c>
      <c r="AB16" s="20">
        <f t="shared" si="6"/>
        <v>0</v>
      </c>
    </row>
    <row r="17" spans="1:28" ht="15.75" x14ac:dyDescent="0.25">
      <c r="A17" s="12" t="s">
        <v>286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>
        <v>179736</v>
      </c>
      <c r="J17" s="15"/>
      <c r="K17" s="15"/>
      <c r="L17" s="15">
        <v>115172</v>
      </c>
      <c r="M17" s="15"/>
      <c r="N17" s="15"/>
      <c r="O17" s="15">
        <v>9192</v>
      </c>
      <c r="P17" s="15">
        <f t="shared" si="0"/>
        <v>0</v>
      </c>
      <c r="Q17" s="15">
        <f t="shared" si="1"/>
        <v>0</v>
      </c>
      <c r="R17" s="15">
        <f t="shared" si="2"/>
        <v>304100</v>
      </c>
      <c r="S17" s="25"/>
      <c r="T17" s="20"/>
      <c r="U17" s="122">
        <v>159058</v>
      </c>
      <c r="V17" s="122">
        <v>78139</v>
      </c>
      <c r="W17" s="122">
        <v>5508</v>
      </c>
      <c r="X17" s="119">
        <v>61395</v>
      </c>
      <c r="Y17" s="20">
        <f t="shared" si="3"/>
        <v>304100</v>
      </c>
      <c r="Z17" s="20">
        <f t="shared" si="4"/>
        <v>126725.90117927441</v>
      </c>
      <c r="AA17" s="20">
        <f t="shared" si="5"/>
        <v>156319.32928072708</v>
      </c>
      <c r="AB17" s="20">
        <f t="shared" si="6"/>
        <v>21054.769539998506</v>
      </c>
    </row>
    <row r="18" spans="1:28" ht="15.75" x14ac:dyDescent="0.2">
      <c r="A18" s="13" t="s">
        <v>130</v>
      </c>
      <c r="B18" s="56" t="s">
        <v>15</v>
      </c>
      <c r="C18" s="56" t="s">
        <v>191</v>
      </c>
      <c r="D18" s="63">
        <f t="shared" ref="D18:R18" si="7">SUM(D5:D17)</f>
        <v>61187463</v>
      </c>
      <c r="E18" s="63">
        <f t="shared" si="7"/>
        <v>61368595</v>
      </c>
      <c r="F18" s="63">
        <f t="shared" si="7"/>
        <v>42075600</v>
      </c>
      <c r="G18" s="63">
        <f t="shared" si="7"/>
        <v>15788200</v>
      </c>
      <c r="H18" s="63">
        <f t="shared" si="7"/>
        <v>15788200</v>
      </c>
      <c r="I18" s="63">
        <f t="shared" si="7"/>
        <v>11907877</v>
      </c>
      <c r="J18" s="63">
        <f t="shared" si="7"/>
        <v>20202200</v>
      </c>
      <c r="K18" s="63">
        <f t="shared" si="7"/>
        <v>20202200</v>
      </c>
      <c r="L18" s="63">
        <f t="shared" si="7"/>
        <v>13526792</v>
      </c>
      <c r="M18" s="63">
        <f t="shared" si="7"/>
        <v>4459200</v>
      </c>
      <c r="N18" s="63">
        <f t="shared" si="7"/>
        <v>4459200</v>
      </c>
      <c r="O18" s="63">
        <f t="shared" si="7"/>
        <v>4257344</v>
      </c>
      <c r="P18" s="63">
        <f t="shared" si="7"/>
        <v>101637063</v>
      </c>
      <c r="Q18" s="63">
        <f t="shared" si="7"/>
        <v>101818195</v>
      </c>
      <c r="R18" s="63">
        <f t="shared" si="7"/>
        <v>71767613</v>
      </c>
      <c r="S18" s="98"/>
      <c r="T18" s="20"/>
      <c r="U18" s="123">
        <f>SUM(U5:U17)</f>
        <v>9294669</v>
      </c>
      <c r="V18" s="123">
        <f>SUM(V5:V17)</f>
        <v>8846605</v>
      </c>
      <c r="W18" s="123">
        <f>SUM(W5:W17)</f>
        <v>3016687</v>
      </c>
      <c r="X18" s="120"/>
      <c r="Y18" s="20">
        <f t="shared" si="3"/>
        <v>21157961</v>
      </c>
      <c r="Z18" s="20">
        <f t="shared" si="4"/>
        <v>8817039.3779708724</v>
      </c>
      <c r="AA18" s="20">
        <f t="shared" si="5"/>
        <v>10876021.941689515</v>
      </c>
      <c r="AB18" s="20">
        <f t="shared" si="6"/>
        <v>1464899.6803396132</v>
      </c>
    </row>
    <row r="19" spans="1:28" ht="15.75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>
        <f t="shared" ref="P19:R21" si="8">D19+M19+G19+J19</f>
        <v>0</v>
      </c>
      <c r="Q19" s="15">
        <f t="shared" si="8"/>
        <v>0</v>
      </c>
      <c r="R19" s="15">
        <f t="shared" si="8"/>
        <v>0</v>
      </c>
      <c r="S19" s="25"/>
      <c r="T19" s="20"/>
      <c r="U19" s="122"/>
      <c r="V19" s="122"/>
      <c r="W19" s="122"/>
      <c r="X19" s="120"/>
      <c r="Y19" s="20">
        <f t="shared" si="3"/>
        <v>0</v>
      </c>
      <c r="Z19" s="20">
        <f t="shared" si="4"/>
        <v>0</v>
      </c>
      <c r="AA19" s="20">
        <f t="shared" si="5"/>
        <v>0</v>
      </c>
      <c r="AB19" s="20">
        <f t="shared" si="6"/>
        <v>0</v>
      </c>
    </row>
    <row r="20" spans="1:28" ht="31.5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>
        <f t="shared" si="8"/>
        <v>0</v>
      </c>
      <c r="Q20" s="15">
        <f t="shared" si="8"/>
        <v>0</v>
      </c>
      <c r="R20" s="15">
        <f t="shared" si="8"/>
        <v>0</v>
      </c>
      <c r="S20" s="25"/>
      <c r="T20" s="20"/>
      <c r="U20" s="122"/>
      <c r="V20" s="122"/>
      <c r="W20" s="122"/>
      <c r="X20" s="119"/>
      <c r="Y20" s="20">
        <f t="shared" si="3"/>
        <v>0</v>
      </c>
      <c r="Z20" s="20">
        <f t="shared" si="4"/>
        <v>0</v>
      </c>
      <c r="AA20" s="20">
        <f t="shared" si="5"/>
        <v>0</v>
      </c>
      <c r="AB20" s="20">
        <f t="shared" si="6"/>
        <v>0</v>
      </c>
    </row>
    <row r="21" spans="1:28" ht="15.75" x14ac:dyDescent="0.25">
      <c r="A21" s="12" t="s">
        <v>264</v>
      </c>
      <c r="B21" s="10" t="s">
        <v>18</v>
      </c>
      <c r="C21" s="10" t="s">
        <v>221</v>
      </c>
      <c r="D21" s="15">
        <v>80000</v>
      </c>
      <c r="E21" s="15">
        <v>80000</v>
      </c>
      <c r="F21" s="15"/>
      <c r="G21" s="15">
        <v>20000</v>
      </c>
      <c r="H21" s="15">
        <v>20000</v>
      </c>
      <c r="I21" s="15">
        <v>1012</v>
      </c>
      <c r="J21" s="15">
        <v>20000</v>
      </c>
      <c r="K21" s="15">
        <v>20000</v>
      </c>
      <c r="L21" s="15">
        <v>1714</v>
      </c>
      <c r="M21" s="15">
        <v>10000</v>
      </c>
      <c r="N21" s="15">
        <v>10000</v>
      </c>
      <c r="O21" s="15">
        <v>144</v>
      </c>
      <c r="P21" s="15">
        <f t="shared" si="8"/>
        <v>130000</v>
      </c>
      <c r="Q21" s="15">
        <f t="shared" si="8"/>
        <v>130000</v>
      </c>
      <c r="R21" s="15">
        <f t="shared" si="8"/>
        <v>2870</v>
      </c>
      <c r="S21" s="25"/>
      <c r="T21" s="20"/>
      <c r="U21" s="122">
        <v>675</v>
      </c>
      <c r="V21" s="122">
        <v>1109</v>
      </c>
      <c r="W21" s="122">
        <v>84</v>
      </c>
      <c r="X21" s="119">
        <v>334</v>
      </c>
      <c r="Y21" s="20">
        <f t="shared" si="3"/>
        <v>2202</v>
      </c>
      <c r="Z21" s="20">
        <f t="shared" si="4"/>
        <v>917.62720945992191</v>
      </c>
      <c r="AA21" s="20">
        <f t="shared" si="5"/>
        <v>1131.9143803885597</v>
      </c>
      <c r="AB21" s="20">
        <f t="shared" si="6"/>
        <v>152.45841015151831</v>
      </c>
    </row>
    <row r="22" spans="1:28" ht="15.75" x14ac:dyDescent="0.25">
      <c r="A22" s="13" t="s">
        <v>132</v>
      </c>
      <c r="B22" s="56" t="s">
        <v>19</v>
      </c>
      <c r="C22" s="56" t="s">
        <v>192</v>
      </c>
      <c r="D22" s="55">
        <f t="shared" ref="D22:R22" si="9">SUM(D19:D21)</f>
        <v>80000</v>
      </c>
      <c r="E22" s="55">
        <f t="shared" si="9"/>
        <v>80000</v>
      </c>
      <c r="F22" s="55">
        <f t="shared" si="9"/>
        <v>0</v>
      </c>
      <c r="G22" s="55">
        <f t="shared" si="9"/>
        <v>20000</v>
      </c>
      <c r="H22" s="55">
        <f t="shared" si="9"/>
        <v>20000</v>
      </c>
      <c r="I22" s="55">
        <f t="shared" si="9"/>
        <v>1012</v>
      </c>
      <c r="J22" s="55">
        <f t="shared" si="9"/>
        <v>20000</v>
      </c>
      <c r="K22" s="55">
        <f t="shared" si="9"/>
        <v>20000</v>
      </c>
      <c r="L22" s="55">
        <f t="shared" si="9"/>
        <v>1714</v>
      </c>
      <c r="M22" s="55">
        <f t="shared" si="9"/>
        <v>10000</v>
      </c>
      <c r="N22" s="55">
        <f t="shared" si="9"/>
        <v>10000</v>
      </c>
      <c r="O22" s="55">
        <f t="shared" si="9"/>
        <v>144</v>
      </c>
      <c r="P22" s="55">
        <f t="shared" si="9"/>
        <v>130000</v>
      </c>
      <c r="Q22" s="55">
        <f t="shared" si="9"/>
        <v>130000</v>
      </c>
      <c r="R22" s="55">
        <f t="shared" si="9"/>
        <v>2870</v>
      </c>
      <c r="S22" s="99"/>
      <c r="T22" s="20"/>
      <c r="U22" s="124">
        <f>SUM(U19:U21)</f>
        <v>675</v>
      </c>
      <c r="V22" s="124">
        <f>SUM(V19:V21)</f>
        <v>1109</v>
      </c>
      <c r="W22" s="124">
        <f>SUM(W19:W21)</f>
        <v>84</v>
      </c>
      <c r="X22" s="120"/>
      <c r="Y22" s="20">
        <f t="shared" si="3"/>
        <v>1868</v>
      </c>
      <c r="Z22" s="20">
        <f t="shared" si="4"/>
        <v>778.44124762540162</v>
      </c>
      <c r="AA22" s="20">
        <f t="shared" si="5"/>
        <v>960.22527818611695</v>
      </c>
      <c r="AB22" s="20">
        <f t="shared" si="6"/>
        <v>129.33347418848146</v>
      </c>
    </row>
    <row r="23" spans="1:28" ht="15.75" x14ac:dyDescent="0.2">
      <c r="A23" s="13" t="s">
        <v>133</v>
      </c>
      <c r="B23" s="56" t="s">
        <v>20</v>
      </c>
      <c r="C23" s="56" t="s">
        <v>193</v>
      </c>
      <c r="D23" s="63">
        <f t="shared" ref="D23:R23" si="10">D18+D22</f>
        <v>61267463</v>
      </c>
      <c r="E23" s="63">
        <f t="shared" si="10"/>
        <v>61448595</v>
      </c>
      <c r="F23" s="63">
        <f t="shared" si="10"/>
        <v>42075600</v>
      </c>
      <c r="G23" s="63">
        <f t="shared" si="10"/>
        <v>15808200</v>
      </c>
      <c r="H23" s="63">
        <f t="shared" si="10"/>
        <v>15808200</v>
      </c>
      <c r="I23" s="63">
        <f t="shared" si="10"/>
        <v>11908889</v>
      </c>
      <c r="J23" s="63">
        <f t="shared" si="10"/>
        <v>20222200</v>
      </c>
      <c r="K23" s="63">
        <f t="shared" si="10"/>
        <v>20222200</v>
      </c>
      <c r="L23" s="63">
        <f t="shared" si="10"/>
        <v>13528506</v>
      </c>
      <c r="M23" s="63">
        <f t="shared" si="10"/>
        <v>4469200</v>
      </c>
      <c r="N23" s="63">
        <f t="shared" si="10"/>
        <v>4469200</v>
      </c>
      <c r="O23" s="63">
        <f t="shared" si="10"/>
        <v>4257488</v>
      </c>
      <c r="P23" s="63">
        <f t="shared" si="10"/>
        <v>101767063</v>
      </c>
      <c r="Q23" s="63">
        <f t="shared" si="10"/>
        <v>101948195</v>
      </c>
      <c r="R23" s="63">
        <f t="shared" si="10"/>
        <v>71770483</v>
      </c>
      <c r="S23" s="98"/>
      <c r="T23" s="20"/>
      <c r="U23" s="123">
        <f>U18+U22</f>
        <v>9295344</v>
      </c>
      <c r="V23" s="123">
        <f>V18+V22</f>
        <v>8847714</v>
      </c>
      <c r="W23" s="123">
        <f>W18+W22</f>
        <v>3016771</v>
      </c>
      <c r="X23" s="120"/>
      <c r="Y23" s="20">
        <f t="shared" si="3"/>
        <v>21159829</v>
      </c>
      <c r="Z23" s="20">
        <f t="shared" si="4"/>
        <v>8817817.8192184977</v>
      </c>
      <c r="AA23" s="20">
        <f t="shared" si="5"/>
        <v>10876982.166967701</v>
      </c>
      <c r="AB23" s="20">
        <f t="shared" si="6"/>
        <v>1465029.0138138016</v>
      </c>
    </row>
    <row r="24" spans="1:28" ht="31.5" x14ac:dyDescent="0.25">
      <c r="A24" s="13" t="s">
        <v>134</v>
      </c>
      <c r="B24" s="56" t="s">
        <v>21</v>
      </c>
      <c r="C24" s="56" t="s">
        <v>194</v>
      </c>
      <c r="D24" s="55">
        <v>8227000</v>
      </c>
      <c r="E24" s="55">
        <v>8227000</v>
      </c>
      <c r="F24" s="55">
        <v>4959879</v>
      </c>
      <c r="G24" s="55">
        <v>2058966</v>
      </c>
      <c r="H24" s="55">
        <v>2058966</v>
      </c>
      <c r="I24" s="55">
        <v>1756691</v>
      </c>
      <c r="J24" s="55">
        <v>2634086</v>
      </c>
      <c r="K24" s="55">
        <v>2634086</v>
      </c>
      <c r="L24" s="55">
        <v>2299744</v>
      </c>
      <c r="M24" s="55">
        <v>580996</v>
      </c>
      <c r="N24" s="55">
        <v>580996</v>
      </c>
      <c r="O24" s="55">
        <v>563655</v>
      </c>
      <c r="P24" s="55">
        <f t="shared" ref="P24:R27" si="11">D24+M24+G24+J24</f>
        <v>13501048</v>
      </c>
      <c r="Q24" s="55">
        <f t="shared" si="11"/>
        <v>13501048</v>
      </c>
      <c r="R24" s="55">
        <f t="shared" si="11"/>
        <v>9579969</v>
      </c>
      <c r="S24" s="99"/>
      <c r="T24" s="20"/>
      <c r="U24" s="124">
        <v>1500318</v>
      </c>
      <c r="V24" s="124">
        <v>1840588</v>
      </c>
      <c r="W24" s="124">
        <v>428777</v>
      </c>
      <c r="X24" s="119"/>
      <c r="Y24" s="20">
        <f t="shared" si="3"/>
        <v>3769683</v>
      </c>
      <c r="Z24" s="20">
        <f t="shared" si="4"/>
        <v>1570919.0244498216</v>
      </c>
      <c r="AA24" s="20">
        <f t="shared" si="5"/>
        <v>1937764.9396940449</v>
      </c>
      <c r="AB24" s="20">
        <f t="shared" si="6"/>
        <v>260999.0358561335</v>
      </c>
    </row>
    <row r="25" spans="1:28" ht="25.5" x14ac:dyDescent="0.25">
      <c r="A25" s="31" t="s">
        <v>473</v>
      </c>
      <c r="B25" s="10" t="s">
        <v>22</v>
      </c>
      <c r="C25" s="10" t="s">
        <v>222</v>
      </c>
      <c r="D25" s="15">
        <v>150000</v>
      </c>
      <c r="E25" s="15">
        <v>153540</v>
      </c>
      <c r="F25" s="15">
        <v>147051</v>
      </c>
      <c r="G25" s="15"/>
      <c r="H25" s="15"/>
      <c r="I25" s="15"/>
      <c r="J25" s="15"/>
      <c r="K25" s="15"/>
      <c r="L25" s="15"/>
      <c r="M25" s="15"/>
      <c r="N25" s="15"/>
      <c r="O25" s="15"/>
      <c r="P25" s="15">
        <f t="shared" si="11"/>
        <v>150000</v>
      </c>
      <c r="Q25" s="15">
        <f t="shared" si="11"/>
        <v>153540</v>
      </c>
      <c r="R25" s="15">
        <f t="shared" si="11"/>
        <v>147051</v>
      </c>
      <c r="S25" s="25"/>
      <c r="T25" s="20"/>
      <c r="U25" s="122"/>
      <c r="V25" s="122"/>
      <c r="W25" s="122"/>
      <c r="X25" s="119"/>
      <c r="Y25" s="20">
        <f t="shared" si="3"/>
        <v>0</v>
      </c>
      <c r="Z25" s="20">
        <f t="shared" si="4"/>
        <v>0</v>
      </c>
      <c r="AA25" s="20">
        <f t="shared" si="5"/>
        <v>0</v>
      </c>
      <c r="AB25" s="20">
        <f t="shared" si="6"/>
        <v>0</v>
      </c>
    </row>
    <row r="26" spans="1:28" ht="25.5" x14ac:dyDescent="0.25">
      <c r="A26" s="31" t="s">
        <v>257</v>
      </c>
      <c r="B26" s="10" t="s">
        <v>23</v>
      </c>
      <c r="C26" s="10" t="s">
        <v>223</v>
      </c>
      <c r="D26" s="15">
        <v>1200000</v>
      </c>
      <c r="E26" s="15">
        <v>1200000</v>
      </c>
      <c r="F26" s="15">
        <v>514195</v>
      </c>
      <c r="G26" s="15">
        <v>24200000</v>
      </c>
      <c r="H26" s="15">
        <v>41760000</v>
      </c>
      <c r="I26" s="15">
        <v>19019192</v>
      </c>
      <c r="J26" s="15">
        <v>28971000</v>
      </c>
      <c r="K26" s="15">
        <v>28971000</v>
      </c>
      <c r="L26" s="15">
        <v>31689572</v>
      </c>
      <c r="M26" s="15">
        <v>5436800</v>
      </c>
      <c r="N26" s="15">
        <v>5436800</v>
      </c>
      <c r="O26" s="15">
        <v>2527634</v>
      </c>
      <c r="P26" s="15">
        <f t="shared" si="11"/>
        <v>59807800</v>
      </c>
      <c r="Q26" s="15">
        <f t="shared" si="11"/>
        <v>77367800</v>
      </c>
      <c r="R26" s="15">
        <f t="shared" si="11"/>
        <v>53750593</v>
      </c>
      <c r="S26" s="25"/>
      <c r="T26" s="20"/>
      <c r="U26" s="122">
        <v>15758538</v>
      </c>
      <c r="V26" s="122">
        <v>25849828</v>
      </c>
      <c r="W26" s="122">
        <v>1946757</v>
      </c>
      <c r="X26" s="119">
        <v>4684917</v>
      </c>
      <c r="Y26" s="20">
        <f t="shared" si="3"/>
        <v>48240040</v>
      </c>
      <c r="Z26" s="20">
        <f t="shared" si="4"/>
        <v>20102803.492023166</v>
      </c>
      <c r="AA26" s="20">
        <f t="shared" si="5"/>
        <v>24797272.927574631</v>
      </c>
      <c r="AB26" s="20">
        <f t="shared" si="6"/>
        <v>3339963.580402202</v>
      </c>
    </row>
    <row r="27" spans="1:28" ht="15.75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>
        <f t="shared" si="11"/>
        <v>0</v>
      </c>
      <c r="Q27" s="15">
        <f t="shared" si="11"/>
        <v>0</v>
      </c>
      <c r="R27" s="15">
        <f t="shared" si="11"/>
        <v>0</v>
      </c>
      <c r="S27" s="25"/>
      <c r="T27" s="20"/>
      <c r="U27" s="122"/>
      <c r="V27" s="122"/>
      <c r="W27" s="122"/>
      <c r="X27" s="120"/>
      <c r="Y27" s="20">
        <f t="shared" si="3"/>
        <v>0</v>
      </c>
      <c r="Z27" s="20">
        <f t="shared" si="4"/>
        <v>0</v>
      </c>
      <c r="AA27" s="20">
        <f t="shared" si="5"/>
        <v>0</v>
      </c>
      <c r="AB27" s="20">
        <f t="shared" si="6"/>
        <v>0</v>
      </c>
    </row>
    <row r="28" spans="1:28" ht="15.75" x14ac:dyDescent="0.2">
      <c r="A28" s="32" t="s">
        <v>136</v>
      </c>
      <c r="B28" s="56" t="s">
        <v>25</v>
      </c>
      <c r="C28" s="56" t="s">
        <v>195</v>
      </c>
      <c r="D28" s="63">
        <f t="shared" ref="D28:R28" si="12">SUM(D25:D27)</f>
        <v>1350000</v>
      </c>
      <c r="E28" s="63">
        <f t="shared" si="12"/>
        <v>1353540</v>
      </c>
      <c r="F28" s="63">
        <f t="shared" si="12"/>
        <v>661246</v>
      </c>
      <c r="G28" s="63">
        <f t="shared" si="12"/>
        <v>24200000</v>
      </c>
      <c r="H28" s="63">
        <f t="shared" si="12"/>
        <v>41760000</v>
      </c>
      <c r="I28" s="63">
        <f t="shared" si="12"/>
        <v>19019192</v>
      </c>
      <c r="J28" s="63">
        <f t="shared" si="12"/>
        <v>28971000</v>
      </c>
      <c r="K28" s="63">
        <f t="shared" si="12"/>
        <v>28971000</v>
      </c>
      <c r="L28" s="63">
        <f t="shared" si="12"/>
        <v>31689572</v>
      </c>
      <c r="M28" s="63">
        <f t="shared" si="12"/>
        <v>5436800</v>
      </c>
      <c r="N28" s="63">
        <f t="shared" si="12"/>
        <v>5436800</v>
      </c>
      <c r="O28" s="63">
        <f t="shared" si="12"/>
        <v>2527634</v>
      </c>
      <c r="P28" s="63">
        <f t="shared" si="12"/>
        <v>59957800</v>
      </c>
      <c r="Q28" s="63">
        <f t="shared" si="12"/>
        <v>77521340</v>
      </c>
      <c r="R28" s="63">
        <f t="shared" si="12"/>
        <v>53897644</v>
      </c>
      <c r="S28" s="98"/>
      <c r="T28" s="20"/>
      <c r="U28" s="123">
        <f>SUM(U25:U27)</f>
        <v>15758538</v>
      </c>
      <c r="V28" s="123">
        <f>SUM(V25:V27)</f>
        <v>25849828</v>
      </c>
      <c r="W28" s="123">
        <f>SUM(W25:W27)</f>
        <v>1946757</v>
      </c>
      <c r="X28" s="120"/>
      <c r="Y28" s="20">
        <f t="shared" si="3"/>
        <v>43555123</v>
      </c>
      <c r="Z28" s="20">
        <f t="shared" si="4"/>
        <v>18150484.09453845</v>
      </c>
      <c r="AA28" s="20">
        <f t="shared" si="5"/>
        <v>22389041.808943007</v>
      </c>
      <c r="AB28" s="20">
        <f t="shared" si="6"/>
        <v>3015597.0965185412</v>
      </c>
    </row>
    <row r="29" spans="1:28" ht="15.75" x14ac:dyDescent="0.25">
      <c r="A29" s="31" t="s">
        <v>267</v>
      </c>
      <c r="B29" s="10" t="s">
        <v>26</v>
      </c>
      <c r="C29" s="10" t="s">
        <v>225</v>
      </c>
      <c r="D29" s="15">
        <v>95000</v>
      </c>
      <c r="E29" s="15">
        <v>95000</v>
      </c>
      <c r="F29" s="15">
        <v>70791</v>
      </c>
      <c r="G29" s="15">
        <v>45000</v>
      </c>
      <c r="H29" s="15">
        <v>45000</v>
      </c>
      <c r="I29" s="15">
        <v>28094</v>
      </c>
      <c r="J29" s="15">
        <v>38000</v>
      </c>
      <c r="K29" s="15">
        <v>78000</v>
      </c>
      <c r="L29" s="15">
        <v>46507</v>
      </c>
      <c r="M29" s="15">
        <v>12000</v>
      </c>
      <c r="N29" s="15">
        <v>12000</v>
      </c>
      <c r="O29" s="15">
        <v>3483</v>
      </c>
      <c r="P29" s="15">
        <f t="shared" ref="P29:R30" si="13">D29+M29+G29+J29</f>
        <v>190000</v>
      </c>
      <c r="Q29" s="15">
        <f t="shared" si="13"/>
        <v>230000</v>
      </c>
      <c r="R29" s="15">
        <f t="shared" si="13"/>
        <v>148875</v>
      </c>
      <c r="S29" s="25"/>
      <c r="T29" s="20"/>
      <c r="U29" s="122">
        <v>22985</v>
      </c>
      <c r="V29" s="122">
        <v>37355</v>
      </c>
      <c r="W29" s="122">
        <v>2573</v>
      </c>
      <c r="X29" s="121">
        <v>5057</v>
      </c>
      <c r="Y29" s="20">
        <f t="shared" si="3"/>
        <v>67970</v>
      </c>
      <c r="Z29" s="20">
        <f t="shared" si="4"/>
        <v>28324.759957761533</v>
      </c>
      <c r="AA29" s="20">
        <f t="shared" si="5"/>
        <v>34939.246337425255</v>
      </c>
      <c r="AB29" s="20">
        <f t="shared" si="6"/>
        <v>4705.9937048132142</v>
      </c>
    </row>
    <row r="30" spans="1:28" ht="15.75" x14ac:dyDescent="0.25">
      <c r="A30" s="31" t="s">
        <v>259</v>
      </c>
      <c r="B30" s="10" t="s">
        <v>27</v>
      </c>
      <c r="C30" s="10" t="s">
        <v>226</v>
      </c>
      <c r="D30" s="15">
        <v>45000</v>
      </c>
      <c r="E30" s="15">
        <v>41460</v>
      </c>
      <c r="F30" s="15">
        <v>24757</v>
      </c>
      <c r="G30" s="15">
        <v>12000</v>
      </c>
      <c r="H30" s="15">
        <v>12000</v>
      </c>
      <c r="I30" s="15">
        <v>4052</v>
      </c>
      <c r="J30" s="15">
        <v>18000</v>
      </c>
      <c r="K30" s="15">
        <v>18000</v>
      </c>
      <c r="L30" s="15">
        <v>6852</v>
      </c>
      <c r="M30" s="15">
        <v>9000</v>
      </c>
      <c r="N30" s="15">
        <v>9000</v>
      </c>
      <c r="O30" s="15">
        <v>576</v>
      </c>
      <c r="P30" s="15">
        <f t="shared" si="13"/>
        <v>84000</v>
      </c>
      <c r="Q30" s="15">
        <f t="shared" si="13"/>
        <v>80460</v>
      </c>
      <c r="R30" s="15">
        <f t="shared" si="13"/>
        <v>36237</v>
      </c>
      <c r="S30" s="25"/>
      <c r="T30" s="20"/>
      <c r="U30" s="122">
        <v>2702</v>
      </c>
      <c r="V30" s="122">
        <v>4434</v>
      </c>
      <c r="W30" s="122">
        <v>336</v>
      </c>
      <c r="X30" s="121">
        <v>1336</v>
      </c>
      <c r="Y30" s="20">
        <f t="shared" si="3"/>
        <v>8808</v>
      </c>
      <c r="Z30" s="20">
        <f t="shared" si="4"/>
        <v>3670.5088378396877</v>
      </c>
      <c r="AA30" s="20">
        <f t="shared" si="5"/>
        <v>4527.6575215542389</v>
      </c>
      <c r="AB30" s="20">
        <f t="shared" si="6"/>
        <v>609.83364060607323</v>
      </c>
    </row>
    <row r="31" spans="1:28" ht="15.75" x14ac:dyDescent="0.2">
      <c r="A31" s="32" t="s">
        <v>137</v>
      </c>
      <c r="B31" s="56" t="s">
        <v>28</v>
      </c>
      <c r="C31" s="56" t="s">
        <v>196</v>
      </c>
      <c r="D31" s="63">
        <f t="shared" ref="D31:R31" si="14">SUM(D29:D30)</f>
        <v>140000</v>
      </c>
      <c r="E31" s="63">
        <f t="shared" si="14"/>
        <v>136460</v>
      </c>
      <c r="F31" s="63">
        <f t="shared" si="14"/>
        <v>95548</v>
      </c>
      <c r="G31" s="63">
        <f t="shared" si="14"/>
        <v>57000</v>
      </c>
      <c r="H31" s="63">
        <f t="shared" si="14"/>
        <v>57000</v>
      </c>
      <c r="I31" s="63">
        <f t="shared" si="14"/>
        <v>32146</v>
      </c>
      <c r="J31" s="63">
        <f t="shared" si="14"/>
        <v>56000</v>
      </c>
      <c r="K31" s="63">
        <f t="shared" si="14"/>
        <v>96000</v>
      </c>
      <c r="L31" s="63">
        <f t="shared" si="14"/>
        <v>53359</v>
      </c>
      <c r="M31" s="63">
        <f t="shared" si="14"/>
        <v>21000</v>
      </c>
      <c r="N31" s="63">
        <f t="shared" si="14"/>
        <v>21000</v>
      </c>
      <c r="O31" s="63">
        <f t="shared" si="14"/>
        <v>4059</v>
      </c>
      <c r="P31" s="63">
        <f t="shared" si="14"/>
        <v>274000</v>
      </c>
      <c r="Q31" s="63">
        <f t="shared" si="14"/>
        <v>310460</v>
      </c>
      <c r="R31" s="63">
        <f t="shared" si="14"/>
        <v>185112</v>
      </c>
      <c r="S31" s="98"/>
      <c r="T31" s="20"/>
      <c r="U31" s="123">
        <f>SUM(U29:U30)</f>
        <v>25687</v>
      </c>
      <c r="V31" s="123">
        <f>SUM(V29:V30)</f>
        <v>41789</v>
      </c>
      <c r="W31" s="123">
        <f>SUM(W29:W30)</f>
        <v>2909</v>
      </c>
      <c r="X31" s="120"/>
      <c r="Y31" s="20">
        <f t="shared" si="3"/>
        <v>70385</v>
      </c>
      <c r="Z31" s="20">
        <f t="shared" si="4"/>
        <v>29331.149472223708</v>
      </c>
      <c r="AA31" s="20">
        <f t="shared" si="5"/>
        <v>36180.651073409979</v>
      </c>
      <c r="AB31" s="20">
        <f t="shared" si="6"/>
        <v>4873.1994543663104</v>
      </c>
    </row>
    <row r="32" spans="1:28" ht="15.75" x14ac:dyDescent="0.25">
      <c r="A32" s="31" t="s">
        <v>260</v>
      </c>
      <c r="B32" s="10" t="s">
        <v>29</v>
      </c>
      <c r="C32" s="10" t="s">
        <v>227</v>
      </c>
      <c r="D32" s="15">
        <v>3000000</v>
      </c>
      <c r="E32" s="15">
        <v>1936000</v>
      </c>
      <c r="F32" s="15">
        <v>3000607</v>
      </c>
      <c r="G32" s="15">
        <v>3610000</v>
      </c>
      <c r="H32" s="15">
        <v>3550000</v>
      </c>
      <c r="I32" s="15">
        <v>1670763</v>
      </c>
      <c r="J32" s="15">
        <v>4950000</v>
      </c>
      <c r="K32" s="15">
        <v>4950000</v>
      </c>
      <c r="L32" s="15">
        <v>2776637</v>
      </c>
      <c r="M32" s="15">
        <v>720000</v>
      </c>
      <c r="N32" s="15">
        <v>720000</v>
      </c>
      <c r="O32" s="15">
        <v>215045</v>
      </c>
      <c r="P32" s="15">
        <f t="shared" ref="P32:R38" si="15">D32+M32+G32+J32</f>
        <v>12280000</v>
      </c>
      <c r="Q32" s="15">
        <f t="shared" si="15"/>
        <v>11156000</v>
      </c>
      <c r="R32" s="15">
        <f t="shared" si="15"/>
        <v>7663052</v>
      </c>
      <c r="S32" s="25"/>
      <c r="T32" s="20"/>
      <c r="U32" s="122">
        <v>1359224</v>
      </c>
      <c r="V32" s="122">
        <v>2218683</v>
      </c>
      <c r="W32" s="122">
        <v>159545</v>
      </c>
      <c r="X32" s="120">
        <v>382095</v>
      </c>
      <c r="Y32" s="20">
        <f t="shared" si="3"/>
        <v>4119547</v>
      </c>
      <c r="Z32" s="20">
        <f t="shared" si="4"/>
        <v>1716715.902747045</v>
      </c>
      <c r="AA32" s="20">
        <f t="shared" si="5"/>
        <v>2117608.7602118757</v>
      </c>
      <c r="AB32" s="20">
        <f t="shared" si="6"/>
        <v>285222.33704107936</v>
      </c>
    </row>
    <row r="33" spans="1:28" ht="15.75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>
        <f t="shared" si="15"/>
        <v>0</v>
      </c>
      <c r="Q33" s="15">
        <f t="shared" si="15"/>
        <v>0</v>
      </c>
      <c r="R33" s="15">
        <f t="shared" si="15"/>
        <v>0</v>
      </c>
      <c r="S33" s="25"/>
      <c r="T33" s="20"/>
      <c r="U33" s="122"/>
      <c r="V33" s="122"/>
      <c r="W33" s="122"/>
      <c r="X33" s="120"/>
      <c r="Y33" s="20">
        <f t="shared" si="3"/>
        <v>0</v>
      </c>
      <c r="Z33" s="20">
        <f t="shared" si="4"/>
        <v>0</v>
      </c>
      <c r="AA33" s="20">
        <f t="shared" si="5"/>
        <v>0</v>
      </c>
      <c r="AB33" s="20">
        <f t="shared" si="6"/>
        <v>0</v>
      </c>
    </row>
    <row r="34" spans="1:28" ht="15.75" x14ac:dyDescent="0.25">
      <c r="A34" s="31" t="s">
        <v>139</v>
      </c>
      <c r="B34" s="10" t="s">
        <v>31</v>
      </c>
      <c r="C34" s="10" t="s">
        <v>229</v>
      </c>
      <c r="D34" s="15">
        <v>12000</v>
      </c>
      <c r="E34" s="15">
        <v>12000</v>
      </c>
      <c r="F34" s="15">
        <v>2820</v>
      </c>
      <c r="G34" s="15"/>
      <c r="H34" s="15"/>
      <c r="I34" s="15"/>
      <c r="J34" s="15"/>
      <c r="K34" s="15"/>
      <c r="L34" s="15"/>
      <c r="M34" s="15"/>
      <c r="N34" s="15"/>
      <c r="O34" s="15"/>
      <c r="P34" s="15">
        <f t="shared" si="15"/>
        <v>12000</v>
      </c>
      <c r="Q34" s="15">
        <f t="shared" si="15"/>
        <v>12000</v>
      </c>
      <c r="R34" s="15">
        <f t="shared" si="15"/>
        <v>2820</v>
      </c>
      <c r="S34" s="25"/>
      <c r="T34" s="20"/>
      <c r="U34" s="122"/>
      <c r="V34" s="122"/>
      <c r="W34" s="122"/>
      <c r="X34" s="121"/>
      <c r="Y34" s="20">
        <f t="shared" si="3"/>
        <v>0</v>
      </c>
      <c r="Z34" s="20">
        <f t="shared" si="4"/>
        <v>0</v>
      </c>
      <c r="AA34" s="20">
        <f t="shared" si="5"/>
        <v>0</v>
      </c>
      <c r="AB34" s="20">
        <f t="shared" si="6"/>
        <v>0</v>
      </c>
    </row>
    <row r="35" spans="1:28" ht="22.5" customHeight="1" x14ac:dyDescent="0.25">
      <c r="A35" s="31" t="s">
        <v>474</v>
      </c>
      <c r="B35" s="10" t="s">
        <v>32</v>
      </c>
      <c r="C35" s="10" t="s">
        <v>230</v>
      </c>
      <c r="D35" s="15">
        <v>570000</v>
      </c>
      <c r="E35" s="15">
        <v>530000</v>
      </c>
      <c r="F35" s="15">
        <v>579960</v>
      </c>
      <c r="G35" s="15">
        <v>420000</v>
      </c>
      <c r="H35" s="15">
        <v>420000</v>
      </c>
      <c r="I35" s="15">
        <v>166165</v>
      </c>
      <c r="J35" s="15">
        <v>390000</v>
      </c>
      <c r="K35" s="15">
        <v>390000</v>
      </c>
      <c r="L35" s="15">
        <v>295940</v>
      </c>
      <c r="M35" s="15">
        <v>72000</v>
      </c>
      <c r="N35" s="15">
        <v>72000</v>
      </c>
      <c r="O35" s="15">
        <v>28895</v>
      </c>
      <c r="P35" s="15">
        <f t="shared" si="15"/>
        <v>1452000</v>
      </c>
      <c r="Q35" s="15">
        <f t="shared" si="15"/>
        <v>1412000</v>
      </c>
      <c r="R35" s="15">
        <f t="shared" si="15"/>
        <v>1070960</v>
      </c>
      <c r="S35" s="25"/>
      <c r="T35" s="20"/>
      <c r="U35" s="122">
        <v>9216</v>
      </c>
      <c r="V35" s="122">
        <v>14849</v>
      </c>
      <c r="W35" s="122">
        <v>935</v>
      </c>
      <c r="X35" s="121"/>
      <c r="Y35" s="20">
        <f t="shared" si="3"/>
        <v>25000</v>
      </c>
      <c r="Z35" s="20">
        <f t="shared" si="4"/>
        <v>10418.110915757516</v>
      </c>
      <c r="AA35" s="20">
        <f t="shared" si="5"/>
        <v>12850.980703775655</v>
      </c>
      <c r="AB35" s="20">
        <f t="shared" si="6"/>
        <v>1730.9083804668289</v>
      </c>
    </row>
    <row r="36" spans="1:28" ht="15.75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>
        <f t="shared" si="15"/>
        <v>0</v>
      </c>
      <c r="Q36" s="15">
        <f t="shared" si="15"/>
        <v>0</v>
      </c>
      <c r="R36" s="15">
        <f t="shared" si="15"/>
        <v>0</v>
      </c>
      <c r="S36" s="25"/>
      <c r="T36" s="20"/>
      <c r="U36" s="122"/>
      <c r="V36" s="122"/>
      <c r="W36" s="122"/>
      <c r="X36" s="120"/>
      <c r="Y36" s="20">
        <f t="shared" si="3"/>
        <v>0</v>
      </c>
      <c r="Z36" s="20">
        <f t="shared" si="4"/>
        <v>0</v>
      </c>
      <c r="AA36" s="20">
        <f t="shared" si="5"/>
        <v>0</v>
      </c>
      <c r="AB36" s="20">
        <f t="shared" si="6"/>
        <v>0</v>
      </c>
    </row>
    <row r="37" spans="1:28" ht="25.5" x14ac:dyDescent="0.25">
      <c r="A37" s="31" t="s">
        <v>335</v>
      </c>
      <c r="B37" s="10" t="s">
        <v>34</v>
      </c>
      <c r="C37" s="10" t="s">
        <v>232</v>
      </c>
      <c r="D37" s="15">
        <v>790000</v>
      </c>
      <c r="E37" s="15">
        <v>790000</v>
      </c>
      <c r="F37" s="15">
        <v>794500</v>
      </c>
      <c r="G37" s="15">
        <v>510000</v>
      </c>
      <c r="H37" s="15">
        <v>510000</v>
      </c>
      <c r="I37" s="15">
        <v>377453</v>
      </c>
      <c r="J37" s="15">
        <v>660000</v>
      </c>
      <c r="K37" s="15">
        <v>660000</v>
      </c>
      <c r="L37" s="15">
        <v>635177</v>
      </c>
      <c r="M37" s="15">
        <v>132000</v>
      </c>
      <c r="N37" s="15">
        <v>132000</v>
      </c>
      <c r="O37" s="15">
        <v>51316</v>
      </c>
      <c r="P37" s="15">
        <f t="shared" si="15"/>
        <v>2092000</v>
      </c>
      <c r="Q37" s="15">
        <f t="shared" si="15"/>
        <v>2092000</v>
      </c>
      <c r="R37" s="15">
        <f t="shared" si="15"/>
        <v>1858446</v>
      </c>
      <c r="S37" s="25"/>
      <c r="T37" s="20"/>
      <c r="U37" s="122">
        <v>252618</v>
      </c>
      <c r="V37" s="122">
        <v>411601</v>
      </c>
      <c r="W37" s="122">
        <v>29077</v>
      </c>
      <c r="X37" s="121">
        <v>100000</v>
      </c>
      <c r="Y37" s="20">
        <f t="shared" ref="Y37:Y64" si="16">SUM(U37:X37)</f>
        <v>793296</v>
      </c>
      <c r="Z37" s="20">
        <f t="shared" ref="Z37:Z64" si="17">Y37*$Z$3</f>
        <v>330585.82868107094</v>
      </c>
      <c r="AA37" s="20">
        <f t="shared" ref="AA37:AA64" si="18">Y37*$AA$3</f>
        <v>407785.26353529649</v>
      </c>
      <c r="AB37" s="20">
        <f t="shared" ref="AB37:AB64" si="19">Y37*$AB$3</f>
        <v>54924.907783632545</v>
      </c>
    </row>
    <row r="38" spans="1:28" ht="38.25" x14ac:dyDescent="0.25">
      <c r="A38" s="31" t="s">
        <v>336</v>
      </c>
      <c r="B38" s="10" t="s">
        <v>35</v>
      </c>
      <c r="C38" s="10" t="s">
        <v>233</v>
      </c>
      <c r="D38" s="15">
        <v>920000</v>
      </c>
      <c r="E38" s="15">
        <v>870000</v>
      </c>
      <c r="F38" s="15">
        <v>761624</v>
      </c>
      <c r="G38" s="15">
        <v>310000</v>
      </c>
      <c r="H38" s="15">
        <v>310000</v>
      </c>
      <c r="I38" s="15">
        <v>195740</v>
      </c>
      <c r="J38" s="15">
        <v>340000</v>
      </c>
      <c r="K38" s="15">
        <v>340000</v>
      </c>
      <c r="L38" s="15">
        <v>326279</v>
      </c>
      <c r="M38" s="15">
        <v>85000</v>
      </c>
      <c r="N38" s="15">
        <v>85000</v>
      </c>
      <c r="O38" s="15">
        <v>26148</v>
      </c>
      <c r="P38" s="15">
        <f t="shared" si="15"/>
        <v>1655000</v>
      </c>
      <c r="Q38" s="15">
        <f t="shared" si="15"/>
        <v>1605000</v>
      </c>
      <c r="R38" s="15">
        <f t="shared" si="15"/>
        <v>1309791</v>
      </c>
      <c r="S38" s="25"/>
      <c r="T38" s="20"/>
      <c r="U38" s="122">
        <v>162620</v>
      </c>
      <c r="V38" s="122">
        <v>266964</v>
      </c>
      <c r="W38" s="122">
        <v>20248</v>
      </c>
      <c r="X38" s="121">
        <v>72816</v>
      </c>
      <c r="Y38" s="20">
        <f t="shared" si="16"/>
        <v>522648</v>
      </c>
      <c r="Z38" s="20">
        <f t="shared" si="17"/>
        <v>217800.19335595335</v>
      </c>
      <c r="AA38" s="20">
        <f t="shared" si="18"/>
        <v>268661.57451467757</v>
      </c>
      <c r="AB38" s="20">
        <f t="shared" si="19"/>
        <v>36186.232129369091</v>
      </c>
    </row>
    <row r="39" spans="1:28" ht="15.75" x14ac:dyDescent="0.2">
      <c r="A39" s="32" t="s">
        <v>142</v>
      </c>
      <c r="B39" s="56" t="s">
        <v>36</v>
      </c>
      <c r="C39" s="56" t="s">
        <v>197</v>
      </c>
      <c r="D39" s="63">
        <f t="shared" ref="D39:R39" si="20">SUM(D32:D38)</f>
        <v>5292000</v>
      </c>
      <c r="E39" s="63">
        <f t="shared" si="20"/>
        <v>4138000</v>
      </c>
      <c r="F39" s="63">
        <f t="shared" si="20"/>
        <v>5139511</v>
      </c>
      <c r="G39" s="63">
        <f t="shared" si="20"/>
        <v>4850000</v>
      </c>
      <c r="H39" s="63">
        <f t="shared" si="20"/>
        <v>4790000</v>
      </c>
      <c r="I39" s="63">
        <f t="shared" si="20"/>
        <v>2410121</v>
      </c>
      <c r="J39" s="63">
        <f t="shared" si="20"/>
        <v>6340000</v>
      </c>
      <c r="K39" s="63">
        <f t="shared" si="20"/>
        <v>6340000</v>
      </c>
      <c r="L39" s="63">
        <f t="shared" si="20"/>
        <v>4034033</v>
      </c>
      <c r="M39" s="63">
        <f t="shared" si="20"/>
        <v>1009000</v>
      </c>
      <c r="N39" s="63">
        <f t="shared" si="20"/>
        <v>1009000</v>
      </c>
      <c r="O39" s="63">
        <f t="shared" si="20"/>
        <v>321404</v>
      </c>
      <c r="P39" s="63">
        <f t="shared" si="20"/>
        <v>17491000</v>
      </c>
      <c r="Q39" s="63">
        <f t="shared" si="20"/>
        <v>16277000</v>
      </c>
      <c r="R39" s="63">
        <f t="shared" si="20"/>
        <v>11905069</v>
      </c>
      <c r="S39" s="98"/>
      <c r="T39" s="20"/>
      <c r="U39" s="123">
        <f>SUM(U32:U38)</f>
        <v>1783678</v>
      </c>
      <c r="V39" s="123">
        <f>SUM(V32:V38)</f>
        <v>2912097</v>
      </c>
      <c r="W39" s="123">
        <f>SUM(W32:W38)</f>
        <v>209805</v>
      </c>
      <c r="X39" s="120"/>
      <c r="Y39" s="20">
        <f t="shared" si="16"/>
        <v>4905580</v>
      </c>
      <c r="Z39" s="20">
        <f t="shared" si="17"/>
        <v>2044275.0618448702</v>
      </c>
      <c r="AA39" s="20">
        <f t="shared" si="18"/>
        <v>2521660.5568331112</v>
      </c>
      <c r="AB39" s="20">
        <f t="shared" si="19"/>
        <v>339644.38132201869</v>
      </c>
    </row>
    <row r="40" spans="1:28" ht="15.75" x14ac:dyDescent="0.25">
      <c r="A40" s="31" t="s">
        <v>143</v>
      </c>
      <c r="B40" s="10" t="s">
        <v>37</v>
      </c>
      <c r="C40" s="10" t="s">
        <v>234</v>
      </c>
      <c r="D40" s="15">
        <v>40000</v>
      </c>
      <c r="E40" s="15">
        <v>90000</v>
      </c>
      <c r="F40" s="15">
        <v>89055</v>
      </c>
      <c r="G40" s="15"/>
      <c r="H40" s="15"/>
      <c r="I40" s="15"/>
      <c r="J40" s="15"/>
      <c r="K40" s="15"/>
      <c r="L40" s="15"/>
      <c r="M40" s="15"/>
      <c r="N40" s="15"/>
      <c r="O40" s="15"/>
      <c r="P40" s="15">
        <f t="shared" ref="P40:R41" si="21">D40+M40+G40+J40</f>
        <v>40000</v>
      </c>
      <c r="Q40" s="15">
        <f t="shared" si="21"/>
        <v>90000</v>
      </c>
      <c r="R40" s="15">
        <f t="shared" si="21"/>
        <v>89055</v>
      </c>
      <c r="S40" s="25"/>
      <c r="T40" s="20"/>
      <c r="U40" s="122"/>
      <c r="V40" s="122"/>
      <c r="W40" s="122"/>
      <c r="X40" s="120"/>
      <c r="Y40" s="20">
        <f t="shared" si="16"/>
        <v>0</v>
      </c>
      <c r="Z40" s="20">
        <f t="shared" si="17"/>
        <v>0</v>
      </c>
      <c r="AA40" s="20">
        <f t="shared" si="18"/>
        <v>0</v>
      </c>
      <c r="AB40" s="20">
        <f t="shared" si="19"/>
        <v>0</v>
      </c>
    </row>
    <row r="41" spans="1:28" ht="15.75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>
        <f t="shared" si="21"/>
        <v>0</v>
      </c>
      <c r="Q41" s="15">
        <f t="shared" si="21"/>
        <v>0</v>
      </c>
      <c r="R41" s="15">
        <f t="shared" si="21"/>
        <v>0</v>
      </c>
      <c r="S41" s="25"/>
      <c r="T41" s="20"/>
      <c r="U41" s="122"/>
      <c r="V41" s="122"/>
      <c r="W41" s="122"/>
      <c r="X41" s="120"/>
      <c r="Y41" s="20">
        <f t="shared" si="16"/>
        <v>0</v>
      </c>
      <c r="Z41" s="20">
        <f t="shared" si="17"/>
        <v>0</v>
      </c>
      <c r="AA41" s="20">
        <f t="shared" si="18"/>
        <v>0</v>
      </c>
      <c r="AB41" s="20">
        <f t="shared" si="19"/>
        <v>0</v>
      </c>
    </row>
    <row r="42" spans="1:28" ht="15.75" x14ac:dyDescent="0.2">
      <c r="A42" s="32" t="s">
        <v>145</v>
      </c>
      <c r="B42" s="56" t="s">
        <v>39</v>
      </c>
      <c r="C42" s="56" t="s">
        <v>198</v>
      </c>
      <c r="D42" s="63">
        <f t="shared" ref="D42:R42" si="22">SUM(D40:D41)</f>
        <v>40000</v>
      </c>
      <c r="E42" s="63">
        <f t="shared" si="22"/>
        <v>90000</v>
      </c>
      <c r="F42" s="63">
        <f t="shared" si="22"/>
        <v>89055</v>
      </c>
      <c r="G42" s="63">
        <f t="shared" si="22"/>
        <v>0</v>
      </c>
      <c r="H42" s="63">
        <f t="shared" si="22"/>
        <v>0</v>
      </c>
      <c r="I42" s="63">
        <f t="shared" si="22"/>
        <v>0</v>
      </c>
      <c r="J42" s="63">
        <f t="shared" si="22"/>
        <v>0</v>
      </c>
      <c r="K42" s="63">
        <f t="shared" si="22"/>
        <v>0</v>
      </c>
      <c r="L42" s="63">
        <f t="shared" si="22"/>
        <v>0</v>
      </c>
      <c r="M42" s="63">
        <f t="shared" si="22"/>
        <v>0</v>
      </c>
      <c r="N42" s="63">
        <f t="shared" si="22"/>
        <v>0</v>
      </c>
      <c r="O42" s="63">
        <f t="shared" si="22"/>
        <v>0</v>
      </c>
      <c r="P42" s="63">
        <f t="shared" si="22"/>
        <v>40000</v>
      </c>
      <c r="Q42" s="63">
        <f t="shared" si="22"/>
        <v>90000</v>
      </c>
      <c r="R42" s="63">
        <f t="shared" si="22"/>
        <v>89055</v>
      </c>
      <c r="S42" s="98"/>
      <c r="T42" s="20"/>
      <c r="U42" s="123">
        <f>SUM(U40:U41)</f>
        <v>0</v>
      </c>
      <c r="V42" s="123">
        <f>SUM(V40:V41)</f>
        <v>0</v>
      </c>
      <c r="W42" s="123">
        <f>SUM(W40:W41)</f>
        <v>0</v>
      </c>
      <c r="X42" s="120"/>
      <c r="Y42" s="20">
        <f t="shared" si="16"/>
        <v>0</v>
      </c>
      <c r="Z42" s="20">
        <f t="shared" si="17"/>
        <v>0</v>
      </c>
      <c r="AA42" s="20">
        <f t="shared" si="18"/>
        <v>0</v>
      </c>
      <c r="AB42" s="20">
        <f t="shared" si="19"/>
        <v>0</v>
      </c>
    </row>
    <row r="43" spans="1:28" ht="15.75" x14ac:dyDescent="0.25">
      <c r="A43" s="31" t="s">
        <v>146</v>
      </c>
      <c r="B43" s="10" t="s">
        <v>40</v>
      </c>
      <c r="C43" s="10" t="s">
        <v>236</v>
      </c>
      <c r="D43" s="15">
        <v>1060000</v>
      </c>
      <c r="E43" s="15">
        <v>1060000</v>
      </c>
      <c r="F43" s="15">
        <v>1219841</v>
      </c>
      <c r="G43" s="15">
        <v>4904000</v>
      </c>
      <c r="H43" s="15">
        <v>10357501</v>
      </c>
      <c r="I43" s="15">
        <v>3653086</v>
      </c>
      <c r="J43" s="15">
        <v>5890000</v>
      </c>
      <c r="K43" s="15">
        <v>5890000</v>
      </c>
      <c r="L43" s="15">
        <v>6104521</v>
      </c>
      <c r="M43" s="15">
        <v>1090516</v>
      </c>
      <c r="N43" s="15">
        <v>1090516</v>
      </c>
      <c r="O43" s="15">
        <v>493391</v>
      </c>
      <c r="P43" s="15">
        <f t="shared" ref="P43:R46" si="23">D43+M43+G43+J43</f>
        <v>12944516</v>
      </c>
      <c r="Q43" s="15">
        <f t="shared" si="23"/>
        <v>18398017</v>
      </c>
      <c r="R43" s="15">
        <f t="shared" si="23"/>
        <v>11470839</v>
      </c>
      <c r="S43" s="25"/>
      <c r="T43" s="20"/>
      <c r="U43" s="122">
        <v>2932571</v>
      </c>
      <c r="V43" s="122">
        <v>4814099</v>
      </c>
      <c r="W43" s="122">
        <v>365034</v>
      </c>
      <c r="X43" s="121">
        <v>941243</v>
      </c>
      <c r="Y43" s="20">
        <f t="shared" si="16"/>
        <v>9052947</v>
      </c>
      <c r="Z43" s="20">
        <f t="shared" si="17"/>
        <v>3772584.2384189703</v>
      </c>
      <c r="AA43" s="20">
        <f t="shared" si="18"/>
        <v>4653569.8883721484</v>
      </c>
      <c r="AB43" s="20">
        <f t="shared" si="19"/>
        <v>626792.87320888147</v>
      </c>
    </row>
    <row r="44" spans="1:28" ht="15.75" x14ac:dyDescent="0.25">
      <c r="A44" s="31" t="s">
        <v>147</v>
      </c>
      <c r="B44" s="10" t="s">
        <v>41</v>
      </c>
      <c r="C44" s="10" t="s">
        <v>237</v>
      </c>
      <c r="D44" s="15"/>
      <c r="E44" s="15"/>
      <c r="F44" s="15">
        <v>5013000</v>
      </c>
      <c r="G44" s="15">
        <v>11500000</v>
      </c>
      <c r="H44" s="15">
        <v>11500000</v>
      </c>
      <c r="I44" s="15">
        <v>5009000</v>
      </c>
      <c r="J44" s="15"/>
      <c r="K44" s="15"/>
      <c r="L44" s="15"/>
      <c r="M44" s="15"/>
      <c r="N44" s="15"/>
      <c r="O44" s="15"/>
      <c r="P44" s="15">
        <f t="shared" si="23"/>
        <v>11500000</v>
      </c>
      <c r="Q44" s="15">
        <f t="shared" si="23"/>
        <v>11500000</v>
      </c>
      <c r="R44" s="15">
        <f t="shared" si="23"/>
        <v>10022000</v>
      </c>
      <c r="S44" s="25"/>
      <c r="T44" s="20"/>
      <c r="U44" s="122">
        <v>4566000</v>
      </c>
      <c r="V44" s="122"/>
      <c r="W44" s="122"/>
      <c r="X44" s="120"/>
      <c r="Y44" s="20">
        <f t="shared" si="16"/>
        <v>4566000</v>
      </c>
      <c r="Z44" s="20">
        <f t="shared" si="17"/>
        <v>1902763.7776539526</v>
      </c>
      <c r="AA44" s="20">
        <f t="shared" si="18"/>
        <v>2347103.1157375858</v>
      </c>
      <c r="AB44" s="20">
        <f t="shared" si="19"/>
        <v>316133.10660846165</v>
      </c>
    </row>
    <row r="45" spans="1:28" ht="15.75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>
        <v>134</v>
      </c>
      <c r="M45" s="15"/>
      <c r="N45" s="15"/>
      <c r="O45" s="15"/>
      <c r="P45" s="15">
        <f t="shared" si="23"/>
        <v>0</v>
      </c>
      <c r="Q45" s="15">
        <f t="shared" si="23"/>
        <v>0</v>
      </c>
      <c r="R45" s="15">
        <f t="shared" si="23"/>
        <v>134</v>
      </c>
      <c r="S45" s="25"/>
      <c r="T45" s="20"/>
      <c r="U45" s="122"/>
      <c r="V45" s="122"/>
      <c r="W45" s="122"/>
      <c r="X45" s="120"/>
      <c r="Y45" s="20">
        <f t="shared" si="16"/>
        <v>0</v>
      </c>
      <c r="Z45" s="20">
        <f t="shared" si="17"/>
        <v>0</v>
      </c>
      <c r="AA45" s="20">
        <f t="shared" si="18"/>
        <v>0</v>
      </c>
      <c r="AB45" s="20">
        <f t="shared" si="19"/>
        <v>0</v>
      </c>
    </row>
    <row r="46" spans="1:28" ht="15.75" x14ac:dyDescent="0.25">
      <c r="A46" s="31" t="s">
        <v>263</v>
      </c>
      <c r="B46" s="10" t="s">
        <v>43</v>
      </c>
      <c r="C46" s="10" t="s">
        <v>239</v>
      </c>
      <c r="D46" s="15">
        <v>25000</v>
      </c>
      <c r="E46" s="15">
        <v>341576</v>
      </c>
      <c r="F46" s="15">
        <v>105044</v>
      </c>
      <c r="G46" s="15">
        <v>210000</v>
      </c>
      <c r="H46" s="15">
        <v>210000</v>
      </c>
      <c r="I46" s="15">
        <v>67154</v>
      </c>
      <c r="J46" s="15"/>
      <c r="K46" s="15"/>
      <c r="L46" s="15"/>
      <c r="M46" s="15"/>
      <c r="N46" s="15"/>
      <c r="O46" s="15"/>
      <c r="P46" s="15">
        <f t="shared" si="23"/>
        <v>235000</v>
      </c>
      <c r="Q46" s="15">
        <f t="shared" si="23"/>
        <v>551576</v>
      </c>
      <c r="R46" s="15">
        <f t="shared" si="23"/>
        <v>172198</v>
      </c>
      <c r="S46" s="25"/>
      <c r="T46" s="20"/>
      <c r="U46" s="122">
        <v>67145</v>
      </c>
      <c r="V46" s="122">
        <v>90</v>
      </c>
      <c r="W46" s="122"/>
      <c r="X46" s="120"/>
      <c r="Y46" s="20">
        <f t="shared" si="16"/>
        <v>67235</v>
      </c>
      <c r="Z46" s="20">
        <f t="shared" si="17"/>
        <v>28018.467496838261</v>
      </c>
      <c r="AA46" s="20">
        <f t="shared" si="18"/>
        <v>34561.427504734245</v>
      </c>
      <c r="AB46" s="20">
        <f t="shared" si="19"/>
        <v>4655.1049984274896</v>
      </c>
    </row>
    <row r="47" spans="1:28" ht="15.75" x14ac:dyDescent="0.2">
      <c r="A47" s="32" t="s">
        <v>270</v>
      </c>
      <c r="B47" s="56" t="s">
        <v>44</v>
      </c>
      <c r="C47" s="56" t="s">
        <v>199</v>
      </c>
      <c r="D47" s="63">
        <f t="shared" ref="D47:R47" si="24">SUM(D43:D46)</f>
        <v>1085000</v>
      </c>
      <c r="E47" s="63">
        <f t="shared" si="24"/>
        <v>1401576</v>
      </c>
      <c r="F47" s="63">
        <f t="shared" si="24"/>
        <v>6337885</v>
      </c>
      <c r="G47" s="63">
        <f t="shared" si="24"/>
        <v>16614000</v>
      </c>
      <c r="H47" s="63">
        <f t="shared" si="24"/>
        <v>22067501</v>
      </c>
      <c r="I47" s="63">
        <f t="shared" si="24"/>
        <v>8729240</v>
      </c>
      <c r="J47" s="63">
        <f t="shared" si="24"/>
        <v>5890000</v>
      </c>
      <c r="K47" s="63">
        <f t="shared" si="24"/>
        <v>5890000</v>
      </c>
      <c r="L47" s="63">
        <f t="shared" si="24"/>
        <v>6104655</v>
      </c>
      <c r="M47" s="63">
        <f t="shared" si="24"/>
        <v>1090516</v>
      </c>
      <c r="N47" s="63">
        <f t="shared" si="24"/>
        <v>1090516</v>
      </c>
      <c r="O47" s="63">
        <f t="shared" si="24"/>
        <v>493391</v>
      </c>
      <c r="P47" s="63">
        <f t="shared" si="24"/>
        <v>24679516</v>
      </c>
      <c r="Q47" s="63">
        <f t="shared" si="24"/>
        <v>30449593</v>
      </c>
      <c r="R47" s="63">
        <f t="shared" si="24"/>
        <v>21665171</v>
      </c>
      <c r="S47" s="98"/>
      <c r="T47" s="20"/>
      <c r="U47" s="123">
        <f>SUM(U43:U46)</f>
        <v>7565716</v>
      </c>
      <c r="V47" s="123">
        <f>SUM(V43:V46)</f>
        <v>4814189</v>
      </c>
      <c r="W47" s="123">
        <f>SUM(W43:W46)</f>
        <v>365034</v>
      </c>
      <c r="X47" s="120"/>
      <c r="Y47" s="20">
        <f t="shared" si="16"/>
        <v>12744939</v>
      </c>
      <c r="Z47" s="20">
        <f t="shared" si="17"/>
        <v>5311127.5246625468</v>
      </c>
      <c r="AA47" s="20">
        <f t="shared" si="18"/>
        <v>6551398.6063919114</v>
      </c>
      <c r="AB47" s="20">
        <f t="shared" si="19"/>
        <v>882412.86894554109</v>
      </c>
    </row>
    <row r="48" spans="1:28" ht="15.75" x14ac:dyDescent="0.2">
      <c r="A48" s="32" t="s">
        <v>156</v>
      </c>
      <c r="B48" s="56" t="s">
        <v>45</v>
      </c>
      <c r="C48" s="56" t="s">
        <v>200</v>
      </c>
      <c r="D48" s="63">
        <f t="shared" ref="D48:R48" si="25">D28+D31+D39+D42+D47</f>
        <v>7907000</v>
      </c>
      <c r="E48" s="63">
        <f t="shared" si="25"/>
        <v>7119576</v>
      </c>
      <c r="F48" s="63">
        <f t="shared" si="25"/>
        <v>12323245</v>
      </c>
      <c r="G48" s="63">
        <f t="shared" si="25"/>
        <v>45721000</v>
      </c>
      <c r="H48" s="63">
        <f t="shared" si="25"/>
        <v>68674501</v>
      </c>
      <c r="I48" s="63">
        <f t="shared" si="25"/>
        <v>30190699</v>
      </c>
      <c r="J48" s="63">
        <f t="shared" si="25"/>
        <v>41257000</v>
      </c>
      <c r="K48" s="63">
        <f t="shared" si="25"/>
        <v>41297000</v>
      </c>
      <c r="L48" s="63">
        <f t="shared" si="25"/>
        <v>41881619</v>
      </c>
      <c r="M48" s="63">
        <f t="shared" si="25"/>
        <v>7557316</v>
      </c>
      <c r="N48" s="63">
        <f t="shared" si="25"/>
        <v>7557316</v>
      </c>
      <c r="O48" s="63">
        <f t="shared" si="25"/>
        <v>3346488</v>
      </c>
      <c r="P48" s="63">
        <f t="shared" si="25"/>
        <v>102442316</v>
      </c>
      <c r="Q48" s="63">
        <f t="shared" si="25"/>
        <v>124648393</v>
      </c>
      <c r="R48" s="63">
        <f t="shared" si="25"/>
        <v>87742051</v>
      </c>
      <c r="S48" s="98"/>
      <c r="T48" s="20"/>
      <c r="U48" s="123">
        <f>U28+U31+U39+U42+U47</f>
        <v>25133619</v>
      </c>
      <c r="V48" s="123">
        <f>V28+V31+V39+V42+V47</f>
        <v>33617903</v>
      </c>
      <c r="W48" s="123">
        <f>W28+W31+W39+W42+W47</f>
        <v>2524505</v>
      </c>
      <c r="X48" s="120"/>
      <c r="Y48" s="20">
        <f t="shared" si="16"/>
        <v>61276027</v>
      </c>
      <c r="Z48" s="20">
        <f t="shared" si="17"/>
        <v>25535217.830518089</v>
      </c>
      <c r="AA48" s="20">
        <f t="shared" si="18"/>
        <v>31498281.623241443</v>
      </c>
      <c r="AB48" s="20">
        <f t="shared" si="19"/>
        <v>4242527.5462404676</v>
      </c>
    </row>
    <row r="49" spans="1:28" ht="15.75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>
        <f t="shared" ref="P49:R53" si="26">D49+M49+G49+J49</f>
        <v>0</v>
      </c>
      <c r="Q49" s="15">
        <f t="shared" si="26"/>
        <v>0</v>
      </c>
      <c r="R49" s="15">
        <f t="shared" si="26"/>
        <v>0</v>
      </c>
      <c r="S49" s="25"/>
      <c r="T49" s="20"/>
      <c r="U49" s="122"/>
      <c r="V49" s="122"/>
      <c r="W49" s="122"/>
      <c r="X49" s="120"/>
      <c r="Y49" s="20">
        <f t="shared" si="16"/>
        <v>0</v>
      </c>
      <c r="Z49" s="20">
        <f t="shared" si="17"/>
        <v>0</v>
      </c>
      <c r="AA49" s="20">
        <f t="shared" si="18"/>
        <v>0</v>
      </c>
      <c r="AB49" s="20">
        <f t="shared" si="19"/>
        <v>0</v>
      </c>
    </row>
    <row r="50" spans="1:28" ht="15.75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>
        <f t="shared" si="26"/>
        <v>0</v>
      </c>
      <c r="Q50" s="15">
        <f t="shared" si="26"/>
        <v>0</v>
      </c>
      <c r="R50" s="15">
        <f t="shared" si="26"/>
        <v>0</v>
      </c>
      <c r="S50" s="25"/>
      <c r="T50" s="20"/>
      <c r="U50" s="122"/>
      <c r="V50" s="122"/>
      <c r="W50" s="122"/>
      <c r="X50" s="120"/>
      <c r="Y50" s="20">
        <f t="shared" si="16"/>
        <v>0</v>
      </c>
      <c r="Z50" s="20">
        <f t="shared" si="17"/>
        <v>0</v>
      </c>
      <c r="AA50" s="20">
        <f t="shared" si="18"/>
        <v>0</v>
      </c>
      <c r="AB50" s="20">
        <f t="shared" si="19"/>
        <v>0</v>
      </c>
    </row>
    <row r="51" spans="1:28" ht="15.75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>
        <f t="shared" si="26"/>
        <v>0</v>
      </c>
      <c r="Q51" s="15">
        <f t="shared" si="26"/>
        <v>0</v>
      </c>
      <c r="R51" s="15">
        <f t="shared" si="26"/>
        <v>0</v>
      </c>
      <c r="S51" s="25"/>
      <c r="T51" s="20"/>
      <c r="U51" s="122"/>
      <c r="V51" s="122"/>
      <c r="W51" s="122"/>
      <c r="X51" s="120"/>
      <c r="Y51" s="20">
        <f t="shared" si="16"/>
        <v>0</v>
      </c>
      <c r="Z51" s="20">
        <f t="shared" si="17"/>
        <v>0</v>
      </c>
      <c r="AA51" s="20">
        <f t="shared" si="18"/>
        <v>0</v>
      </c>
      <c r="AB51" s="20">
        <f t="shared" si="19"/>
        <v>0</v>
      </c>
    </row>
    <row r="52" spans="1:28" ht="15.75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>
        <f t="shared" si="26"/>
        <v>0</v>
      </c>
      <c r="Q52" s="15">
        <f t="shared" si="26"/>
        <v>0</v>
      </c>
      <c r="R52" s="15">
        <f t="shared" si="26"/>
        <v>0</v>
      </c>
      <c r="S52" s="25"/>
      <c r="T52" s="20"/>
      <c r="U52" s="122"/>
      <c r="V52" s="122"/>
      <c r="W52" s="122"/>
      <c r="X52" s="120"/>
      <c r="Y52" s="20">
        <f t="shared" si="16"/>
        <v>0</v>
      </c>
      <c r="Z52" s="20">
        <f t="shared" si="17"/>
        <v>0</v>
      </c>
      <c r="AA52" s="20">
        <f t="shared" si="18"/>
        <v>0</v>
      </c>
      <c r="AB52" s="20">
        <f t="shared" si="19"/>
        <v>0</v>
      </c>
    </row>
    <row r="53" spans="1:28" ht="15.75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>
        <f t="shared" si="26"/>
        <v>0</v>
      </c>
      <c r="Q53" s="15">
        <f t="shared" si="26"/>
        <v>0</v>
      </c>
      <c r="R53" s="15">
        <f t="shared" si="26"/>
        <v>0</v>
      </c>
      <c r="S53" s="25"/>
      <c r="T53" s="20"/>
      <c r="U53" s="122"/>
      <c r="V53" s="122"/>
      <c r="W53" s="122"/>
      <c r="X53" s="120"/>
      <c r="Y53" s="20">
        <f t="shared" si="16"/>
        <v>0</v>
      </c>
      <c r="Z53" s="20">
        <f t="shared" si="17"/>
        <v>0</v>
      </c>
      <c r="AA53" s="20">
        <f t="shared" si="18"/>
        <v>0</v>
      </c>
      <c r="AB53" s="20">
        <f t="shared" si="19"/>
        <v>0</v>
      </c>
    </row>
    <row r="54" spans="1:28" ht="15.75" x14ac:dyDescent="0.2">
      <c r="A54" s="37" t="s">
        <v>160</v>
      </c>
      <c r="B54" s="56" t="s">
        <v>51</v>
      </c>
      <c r="C54" s="56" t="s">
        <v>202</v>
      </c>
      <c r="D54" s="63">
        <f t="shared" ref="D54:R54" si="27">SUM(D50:D53)</f>
        <v>0</v>
      </c>
      <c r="E54" s="63">
        <f t="shared" si="27"/>
        <v>0</v>
      </c>
      <c r="F54" s="63">
        <f t="shared" si="27"/>
        <v>0</v>
      </c>
      <c r="G54" s="63">
        <f t="shared" si="27"/>
        <v>0</v>
      </c>
      <c r="H54" s="63">
        <f t="shared" si="27"/>
        <v>0</v>
      </c>
      <c r="I54" s="63">
        <f t="shared" si="27"/>
        <v>0</v>
      </c>
      <c r="J54" s="63">
        <f t="shared" si="27"/>
        <v>0</v>
      </c>
      <c r="K54" s="63">
        <f t="shared" si="27"/>
        <v>0</v>
      </c>
      <c r="L54" s="63">
        <f t="shared" si="27"/>
        <v>0</v>
      </c>
      <c r="M54" s="63">
        <f t="shared" si="27"/>
        <v>0</v>
      </c>
      <c r="N54" s="63">
        <f t="shared" si="27"/>
        <v>0</v>
      </c>
      <c r="O54" s="63">
        <f t="shared" si="27"/>
        <v>0</v>
      </c>
      <c r="P54" s="63">
        <f t="shared" si="27"/>
        <v>0</v>
      </c>
      <c r="Q54" s="63">
        <f t="shared" si="27"/>
        <v>0</v>
      </c>
      <c r="R54" s="63">
        <f t="shared" si="27"/>
        <v>0</v>
      </c>
      <c r="S54" s="98"/>
      <c r="T54" s="20"/>
      <c r="U54" s="123">
        <f>SUM(U50:U53)</f>
        <v>0</v>
      </c>
      <c r="V54" s="123">
        <f>SUM(V50:V53)</f>
        <v>0</v>
      </c>
      <c r="W54" s="123">
        <f>SUM(W50:W53)</f>
        <v>0</v>
      </c>
      <c r="X54" s="120"/>
      <c r="Y54" s="20">
        <f t="shared" si="16"/>
        <v>0</v>
      </c>
      <c r="Z54" s="20">
        <f t="shared" si="17"/>
        <v>0</v>
      </c>
      <c r="AA54" s="20">
        <f t="shared" si="18"/>
        <v>0</v>
      </c>
      <c r="AB54" s="20">
        <f t="shared" si="19"/>
        <v>0</v>
      </c>
    </row>
    <row r="55" spans="1:28" ht="15.75" x14ac:dyDescent="0.25">
      <c r="A55" s="50" t="s">
        <v>440</v>
      </c>
      <c r="B55" s="10" t="s">
        <v>52</v>
      </c>
      <c r="C55" s="10" t="s">
        <v>244</v>
      </c>
      <c r="D55" s="15">
        <v>150000</v>
      </c>
      <c r="E55" s="15">
        <v>150000</v>
      </c>
      <c r="F55" s="15">
        <v>53437</v>
      </c>
      <c r="G55" s="15">
        <v>150000</v>
      </c>
      <c r="H55" s="15">
        <v>150000</v>
      </c>
      <c r="I55" s="15">
        <v>37689</v>
      </c>
      <c r="J55" s="15"/>
      <c r="K55" s="15"/>
      <c r="L55" s="15">
        <v>64575</v>
      </c>
      <c r="M55" s="15"/>
      <c r="N55" s="15"/>
      <c r="O55" s="15">
        <v>5941</v>
      </c>
      <c r="P55" s="15">
        <f t="shared" ref="P55:R56" si="28">D55+M55+G55+J55</f>
        <v>300000</v>
      </c>
      <c r="Q55" s="15">
        <f t="shared" si="28"/>
        <v>300000</v>
      </c>
      <c r="R55" s="15">
        <f t="shared" si="28"/>
        <v>161642</v>
      </c>
      <c r="S55" s="25"/>
      <c r="T55" s="20"/>
      <c r="U55" s="122">
        <v>24164</v>
      </c>
      <c r="V55" s="122">
        <v>40352</v>
      </c>
      <c r="W55" s="122">
        <v>3532</v>
      </c>
      <c r="X55" s="120"/>
      <c r="Y55" s="20">
        <f t="shared" si="16"/>
        <v>68048</v>
      </c>
      <c r="Z55" s="20">
        <f t="shared" si="17"/>
        <v>28357.264463818698</v>
      </c>
      <c r="AA55" s="20">
        <f t="shared" si="18"/>
        <v>34979.341397221033</v>
      </c>
      <c r="AB55" s="20">
        <f t="shared" si="19"/>
        <v>4711.3941389602714</v>
      </c>
    </row>
    <row r="56" spans="1:28" ht="15.75" x14ac:dyDescent="0.25">
      <c r="A56" s="34" t="s">
        <v>153</v>
      </c>
      <c r="B56" s="10" t="s">
        <v>53</v>
      </c>
      <c r="C56" s="10" t="s">
        <v>245</v>
      </c>
      <c r="D56" s="15">
        <v>40500</v>
      </c>
      <c r="E56" s="15">
        <v>40500</v>
      </c>
      <c r="F56" s="15">
        <v>14428</v>
      </c>
      <c r="G56" s="15">
        <v>40500</v>
      </c>
      <c r="H56" s="15">
        <v>40500</v>
      </c>
      <c r="I56" s="15">
        <v>10175</v>
      </c>
      <c r="J56" s="15"/>
      <c r="K56" s="15"/>
      <c r="L56" s="15">
        <v>17434</v>
      </c>
      <c r="M56" s="15"/>
      <c r="N56" s="15"/>
      <c r="O56" s="15">
        <v>1605</v>
      </c>
      <c r="P56" s="15">
        <f t="shared" si="28"/>
        <v>81000</v>
      </c>
      <c r="Q56" s="15">
        <f t="shared" si="28"/>
        <v>81000</v>
      </c>
      <c r="R56" s="15">
        <f t="shared" si="28"/>
        <v>43642</v>
      </c>
      <c r="S56" s="25"/>
      <c r="T56" s="20"/>
      <c r="U56" s="122">
        <v>6523</v>
      </c>
      <c r="V56" s="122">
        <v>10895</v>
      </c>
      <c r="W56" s="122">
        <v>954</v>
      </c>
      <c r="X56" s="120"/>
      <c r="Y56" s="20">
        <f t="shared" si="16"/>
        <v>18372</v>
      </c>
      <c r="Z56" s="20">
        <f t="shared" si="17"/>
        <v>7656.0613497718832</v>
      </c>
      <c r="AA56" s="20">
        <f t="shared" si="18"/>
        <v>9443.9286995906532</v>
      </c>
      <c r="AB56" s="20">
        <f t="shared" si="19"/>
        <v>1272.0099506374634</v>
      </c>
    </row>
    <row r="57" spans="1:28" ht="15.75" x14ac:dyDescent="0.25">
      <c r="A57" s="39" t="s">
        <v>161</v>
      </c>
      <c r="B57" s="56" t="s">
        <v>54</v>
      </c>
      <c r="C57" s="56" t="s">
        <v>203</v>
      </c>
      <c r="D57" s="55">
        <f t="shared" ref="D57:R57" si="29">SUM(D55:D56)</f>
        <v>190500</v>
      </c>
      <c r="E57" s="55">
        <f t="shared" si="29"/>
        <v>190500</v>
      </c>
      <c r="F57" s="55">
        <f t="shared" si="29"/>
        <v>67865</v>
      </c>
      <c r="G57" s="55">
        <f t="shared" si="29"/>
        <v>190500</v>
      </c>
      <c r="H57" s="55">
        <f t="shared" si="29"/>
        <v>190500</v>
      </c>
      <c r="I57" s="55">
        <f t="shared" si="29"/>
        <v>47864</v>
      </c>
      <c r="J57" s="55">
        <f t="shared" si="29"/>
        <v>0</v>
      </c>
      <c r="K57" s="55">
        <f t="shared" si="29"/>
        <v>0</v>
      </c>
      <c r="L57" s="55">
        <f t="shared" si="29"/>
        <v>82009</v>
      </c>
      <c r="M57" s="55">
        <f t="shared" si="29"/>
        <v>0</v>
      </c>
      <c r="N57" s="55">
        <f t="shared" si="29"/>
        <v>0</v>
      </c>
      <c r="O57" s="55">
        <f t="shared" si="29"/>
        <v>7546</v>
      </c>
      <c r="P57" s="55">
        <f t="shared" si="29"/>
        <v>381000</v>
      </c>
      <c r="Q57" s="55">
        <f t="shared" si="29"/>
        <v>381000</v>
      </c>
      <c r="R57" s="55">
        <f t="shared" si="29"/>
        <v>205284</v>
      </c>
      <c r="S57" s="99"/>
      <c r="T57" s="20"/>
      <c r="U57" s="124">
        <f>SUM(U55:U56)</f>
        <v>30687</v>
      </c>
      <c r="V57" s="124">
        <f>SUM(V55:V56)</f>
        <v>51247</v>
      </c>
      <c r="W57" s="124">
        <f>SUM(W55:W56)</f>
        <v>4486</v>
      </c>
      <c r="X57" s="120"/>
      <c r="Y57" s="20">
        <f t="shared" si="16"/>
        <v>86420</v>
      </c>
      <c r="Z57" s="20">
        <f t="shared" si="17"/>
        <v>36013.325813590578</v>
      </c>
      <c r="AA57" s="20">
        <f t="shared" si="18"/>
        <v>44423.270096811684</v>
      </c>
      <c r="AB57" s="20">
        <f t="shared" si="19"/>
        <v>5983.4040895977341</v>
      </c>
    </row>
    <row r="58" spans="1:28" ht="15.75" x14ac:dyDescent="0.25">
      <c r="A58" s="35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>
        <f t="shared" ref="P58:R61" si="30">D58+M58+G58+J58</f>
        <v>0</v>
      </c>
      <c r="Q58" s="15">
        <f t="shared" si="30"/>
        <v>0</v>
      </c>
      <c r="R58" s="15">
        <f t="shared" si="30"/>
        <v>0</v>
      </c>
      <c r="S58" s="25"/>
      <c r="T58" s="20"/>
      <c r="U58" s="122"/>
      <c r="V58" s="122"/>
      <c r="W58" s="122"/>
      <c r="X58" s="120"/>
      <c r="Y58" s="20">
        <f t="shared" si="16"/>
        <v>0</v>
      </c>
      <c r="Z58" s="20">
        <f t="shared" si="17"/>
        <v>0</v>
      </c>
      <c r="AA58" s="20">
        <f t="shared" si="18"/>
        <v>0</v>
      </c>
      <c r="AB58" s="20">
        <f t="shared" si="19"/>
        <v>0</v>
      </c>
    </row>
    <row r="59" spans="1:28" ht="15.75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>
        <f t="shared" si="30"/>
        <v>0</v>
      </c>
      <c r="Q59" s="15">
        <f t="shared" si="30"/>
        <v>0</v>
      </c>
      <c r="R59" s="15">
        <f t="shared" si="30"/>
        <v>0</v>
      </c>
      <c r="S59" s="25"/>
      <c r="T59" s="20"/>
      <c r="U59" s="122"/>
      <c r="V59" s="122"/>
      <c r="W59" s="122"/>
      <c r="X59" s="120"/>
      <c r="Y59" s="20">
        <f t="shared" si="16"/>
        <v>0</v>
      </c>
      <c r="Z59" s="20">
        <f t="shared" si="17"/>
        <v>0</v>
      </c>
      <c r="AA59" s="20">
        <f t="shared" si="18"/>
        <v>0</v>
      </c>
      <c r="AB59" s="20">
        <f t="shared" si="19"/>
        <v>0</v>
      </c>
    </row>
    <row r="60" spans="1:28" ht="15.75" x14ac:dyDescent="0.25">
      <c r="A60" s="41" t="s">
        <v>162</v>
      </c>
      <c r="B60" s="56" t="s">
        <v>57</v>
      </c>
      <c r="C60" s="56" t="s">
        <v>204</v>
      </c>
      <c r="D60" s="62">
        <f t="shared" ref="D60:O60" si="31">SUM(D58:D59)</f>
        <v>0</v>
      </c>
      <c r="E60" s="62">
        <f t="shared" si="31"/>
        <v>0</v>
      </c>
      <c r="F60" s="62">
        <f t="shared" si="31"/>
        <v>0</v>
      </c>
      <c r="G60" s="62">
        <f t="shared" si="31"/>
        <v>0</v>
      </c>
      <c r="H60" s="62">
        <f t="shared" si="31"/>
        <v>0</v>
      </c>
      <c r="I60" s="62">
        <f t="shared" si="31"/>
        <v>0</v>
      </c>
      <c r="J60" s="62">
        <f t="shared" si="31"/>
        <v>0</v>
      </c>
      <c r="K60" s="62">
        <f t="shared" si="31"/>
        <v>0</v>
      </c>
      <c r="L60" s="62">
        <f t="shared" si="31"/>
        <v>0</v>
      </c>
      <c r="M60" s="62">
        <f t="shared" si="31"/>
        <v>0</v>
      </c>
      <c r="N60" s="62">
        <f t="shared" si="31"/>
        <v>0</v>
      </c>
      <c r="O60" s="62">
        <f t="shared" si="31"/>
        <v>0</v>
      </c>
      <c r="P60" s="15">
        <f t="shared" si="30"/>
        <v>0</v>
      </c>
      <c r="Q60" s="15">
        <f t="shared" si="30"/>
        <v>0</v>
      </c>
      <c r="R60" s="15">
        <f t="shared" si="30"/>
        <v>0</v>
      </c>
      <c r="S60" s="25"/>
      <c r="T60" s="20"/>
      <c r="U60" s="92">
        <f>SUM(U58:U59)</f>
        <v>0</v>
      </c>
      <c r="V60" s="92">
        <f>SUM(V58:V59)</f>
        <v>0</v>
      </c>
      <c r="W60" s="92">
        <f>SUM(W58:W59)</f>
        <v>0</v>
      </c>
      <c r="X60" s="120"/>
      <c r="Y60" s="20">
        <f t="shared" si="16"/>
        <v>0</v>
      </c>
      <c r="Z60" s="20">
        <f t="shared" si="17"/>
        <v>0</v>
      </c>
      <c r="AA60" s="20">
        <f t="shared" si="18"/>
        <v>0</v>
      </c>
      <c r="AB60" s="20">
        <f t="shared" si="19"/>
        <v>0</v>
      </c>
    </row>
    <row r="61" spans="1:28" ht="15.75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>
        <f t="shared" si="30"/>
        <v>0</v>
      </c>
      <c r="Q61" s="15">
        <f t="shared" si="30"/>
        <v>0</v>
      </c>
      <c r="R61" s="15">
        <f t="shared" si="30"/>
        <v>0</v>
      </c>
      <c r="S61" s="25"/>
      <c r="T61" s="20"/>
      <c r="U61" s="122"/>
      <c r="V61" s="122"/>
      <c r="W61" s="122"/>
      <c r="X61" s="120"/>
      <c r="Y61" s="20">
        <f t="shared" si="16"/>
        <v>0</v>
      </c>
      <c r="Z61" s="20">
        <f t="shared" si="17"/>
        <v>0</v>
      </c>
      <c r="AA61" s="20">
        <f t="shared" si="18"/>
        <v>0</v>
      </c>
      <c r="AB61" s="20">
        <f t="shared" si="19"/>
        <v>0</v>
      </c>
    </row>
    <row r="62" spans="1:28" ht="15.75" x14ac:dyDescent="0.25">
      <c r="A62" s="42" t="s">
        <v>164</v>
      </c>
      <c r="B62" s="56" t="s">
        <v>60</v>
      </c>
      <c r="C62" s="56" t="s">
        <v>291</v>
      </c>
      <c r="D62" s="55">
        <f t="shared" ref="D62:R62" si="32">D23+D24+D48+D49+D54+D57+D60+D61</f>
        <v>77591963</v>
      </c>
      <c r="E62" s="55">
        <f t="shared" si="32"/>
        <v>76985671</v>
      </c>
      <c r="F62" s="55">
        <f t="shared" si="32"/>
        <v>59426589</v>
      </c>
      <c r="G62" s="55">
        <f t="shared" si="32"/>
        <v>63778666</v>
      </c>
      <c r="H62" s="55">
        <f t="shared" si="32"/>
        <v>86732167</v>
      </c>
      <c r="I62" s="55">
        <f t="shared" si="32"/>
        <v>43904143</v>
      </c>
      <c r="J62" s="55">
        <f t="shared" si="32"/>
        <v>64113286</v>
      </c>
      <c r="K62" s="55">
        <f t="shared" si="32"/>
        <v>64153286</v>
      </c>
      <c r="L62" s="55">
        <f t="shared" si="32"/>
        <v>57791878</v>
      </c>
      <c r="M62" s="55">
        <f t="shared" si="32"/>
        <v>12607512</v>
      </c>
      <c r="N62" s="55">
        <f t="shared" si="32"/>
        <v>12607512</v>
      </c>
      <c r="O62" s="55">
        <f t="shared" si="32"/>
        <v>8175177</v>
      </c>
      <c r="P62" s="55">
        <f t="shared" si="32"/>
        <v>218091427</v>
      </c>
      <c r="Q62" s="55">
        <f t="shared" si="32"/>
        <v>240478636</v>
      </c>
      <c r="R62" s="55">
        <f t="shared" si="32"/>
        <v>169297787</v>
      </c>
      <c r="S62" s="99"/>
      <c r="T62" s="20"/>
      <c r="U62" s="124">
        <f>U23+U24+U48+U49+U54+U57+U60+U61</f>
        <v>35959968</v>
      </c>
      <c r="V62" s="124">
        <f>V23+V24+V48+V49+V54+V57+V60+V61</f>
        <v>44357452</v>
      </c>
      <c r="W62" s="124">
        <f>W23+W24+W48+W49+W54+W57+W60+W61</f>
        <v>5974539</v>
      </c>
      <c r="X62" s="120"/>
      <c r="Y62" s="20">
        <f t="shared" si="16"/>
        <v>86291959</v>
      </c>
      <c r="Z62" s="20">
        <f t="shared" si="17"/>
        <v>35959968</v>
      </c>
      <c r="AA62" s="20">
        <f t="shared" si="18"/>
        <v>44357452</v>
      </c>
      <c r="AB62" s="20">
        <f t="shared" si="19"/>
        <v>5974539</v>
      </c>
    </row>
    <row r="63" spans="1:28" ht="15.75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>
        <f>D63+M63+G63+J63</f>
        <v>0</v>
      </c>
      <c r="Q63" s="15">
        <f>E63+N63+H63+K63</f>
        <v>0</v>
      </c>
      <c r="R63" s="15">
        <f>F63+O63+I63+L63</f>
        <v>0</v>
      </c>
      <c r="S63" s="25"/>
      <c r="T63" s="20"/>
      <c r="U63" s="122"/>
      <c r="V63" s="122"/>
      <c r="W63" s="122"/>
      <c r="X63" s="120"/>
      <c r="Y63" s="20">
        <f t="shared" si="16"/>
        <v>0</v>
      </c>
      <c r="Z63" s="20">
        <f t="shared" si="17"/>
        <v>0</v>
      </c>
      <c r="AA63" s="20">
        <f t="shared" si="18"/>
        <v>0</v>
      </c>
      <c r="AB63" s="20">
        <f t="shared" si="19"/>
        <v>0</v>
      </c>
    </row>
    <row r="64" spans="1:28" ht="15.75" x14ac:dyDescent="0.2">
      <c r="A64" s="51" t="s">
        <v>292</v>
      </c>
      <c r="B64" s="56" t="s">
        <v>290</v>
      </c>
      <c r="C64" s="56" t="s">
        <v>251</v>
      </c>
      <c r="D64" s="62">
        <f t="shared" ref="D64:R64" si="33">D63+D62</f>
        <v>77591963</v>
      </c>
      <c r="E64" s="62">
        <f t="shared" si="33"/>
        <v>76985671</v>
      </c>
      <c r="F64" s="62">
        <f t="shared" si="33"/>
        <v>59426589</v>
      </c>
      <c r="G64" s="62">
        <f t="shared" si="33"/>
        <v>63778666</v>
      </c>
      <c r="H64" s="62">
        <f t="shared" si="33"/>
        <v>86732167</v>
      </c>
      <c r="I64" s="62">
        <f t="shared" si="33"/>
        <v>43904143</v>
      </c>
      <c r="J64" s="62">
        <f t="shared" si="33"/>
        <v>64113286</v>
      </c>
      <c r="K64" s="62">
        <f t="shared" si="33"/>
        <v>64153286</v>
      </c>
      <c r="L64" s="62">
        <f t="shared" si="33"/>
        <v>57791878</v>
      </c>
      <c r="M64" s="62">
        <f t="shared" si="33"/>
        <v>12607512</v>
      </c>
      <c r="N64" s="62">
        <f t="shared" si="33"/>
        <v>12607512</v>
      </c>
      <c r="O64" s="62">
        <f t="shared" si="33"/>
        <v>8175177</v>
      </c>
      <c r="P64" s="62">
        <f t="shared" si="33"/>
        <v>218091427</v>
      </c>
      <c r="Q64" s="62">
        <f t="shared" si="33"/>
        <v>240478636</v>
      </c>
      <c r="R64" s="62">
        <f t="shared" si="33"/>
        <v>169297787</v>
      </c>
      <c r="S64" s="100"/>
      <c r="T64" s="20"/>
      <c r="U64" s="92">
        <f>U63+U62</f>
        <v>35959968</v>
      </c>
      <c r="V64" s="92">
        <f>V63+V62</f>
        <v>44357452</v>
      </c>
      <c r="W64" s="92">
        <f>W63+W62</f>
        <v>5974539</v>
      </c>
      <c r="X64" s="120"/>
      <c r="Y64" s="20">
        <f t="shared" si="16"/>
        <v>86291959</v>
      </c>
      <c r="Z64" s="20">
        <f t="shared" si="17"/>
        <v>35959968</v>
      </c>
      <c r="AA64" s="20">
        <f t="shared" si="18"/>
        <v>44357452</v>
      </c>
      <c r="AB64" s="20">
        <f t="shared" si="19"/>
        <v>5974539</v>
      </c>
    </row>
    <row r="65" spans="4:23" x14ac:dyDescent="0.2">
      <c r="U65" s="195">
        <f>U64+V64+W64</f>
        <v>86291959</v>
      </c>
      <c r="V65" s="196"/>
      <c r="W65" s="196"/>
    </row>
    <row r="66" spans="4:23" x14ac:dyDescent="0.2">
      <c r="Q66" s="20"/>
    </row>
    <row r="67" spans="4:23" ht="21" customHeight="1" x14ac:dyDescent="0.2">
      <c r="D67" s="79" t="s">
        <v>403</v>
      </c>
      <c r="E67" s="79" t="s">
        <v>442</v>
      </c>
      <c r="F67" s="79" t="s">
        <v>443</v>
      </c>
      <c r="G67" s="79" t="s">
        <v>416</v>
      </c>
      <c r="H67" s="79" t="s">
        <v>444</v>
      </c>
      <c r="I67" s="79" t="s">
        <v>445</v>
      </c>
      <c r="J67" s="79" t="s">
        <v>404</v>
      </c>
      <c r="K67" s="79" t="s">
        <v>405</v>
      </c>
      <c r="L67" s="79" t="s">
        <v>406</v>
      </c>
      <c r="M67" s="79" t="s">
        <v>407</v>
      </c>
      <c r="N67" s="79" t="s">
        <v>446</v>
      </c>
      <c r="O67" s="79"/>
      <c r="P67" s="81"/>
      <c r="Q67" s="118">
        <v>240478636</v>
      </c>
      <c r="R67" s="118">
        <v>169297787</v>
      </c>
      <c r="S67" s="81"/>
    </row>
    <row r="68" spans="4:23" ht="15.75" x14ac:dyDescent="0.25">
      <c r="D68" s="77">
        <v>96015</v>
      </c>
      <c r="E68" s="15">
        <v>24074880</v>
      </c>
      <c r="F68" s="78">
        <f>E68/$E$71</f>
        <v>0.54887739365313548</v>
      </c>
      <c r="G68" s="192">
        <v>34844400</v>
      </c>
      <c r="H68" s="66">
        <f>F68*$G$68</f>
        <v>19125303.455407314</v>
      </c>
      <c r="I68" s="66">
        <f>720000*F68</f>
        <v>395191.72343025752</v>
      </c>
      <c r="J68" s="66">
        <f>39712104*F68</f>
        <v>21797076.140002254</v>
      </c>
      <c r="K68" s="66">
        <f>2300000*F68</f>
        <v>1262418.0054022116</v>
      </c>
      <c r="L68" s="66">
        <f>11000000*F68</f>
        <v>6037651.3301844904</v>
      </c>
      <c r="M68" s="66">
        <f>5284500*F68</f>
        <v>2900542.5867599943</v>
      </c>
      <c r="N68" s="66">
        <f>108000*F68</f>
        <v>59278.758514538633</v>
      </c>
      <c r="O68" s="66"/>
      <c r="Q68" s="20"/>
      <c r="R68" s="20"/>
      <c r="S68" s="20"/>
    </row>
    <row r="69" spans="4:23" ht="15.75" x14ac:dyDescent="0.25">
      <c r="D69" s="77">
        <v>96025</v>
      </c>
      <c r="E69" s="15">
        <v>15201914</v>
      </c>
      <c r="F69" s="78">
        <f>E69/$E$71</f>
        <v>0.34658477777912544</v>
      </c>
      <c r="G69" s="193"/>
      <c r="H69" s="66">
        <f>F69*$G$68</f>
        <v>12076538.630846959</v>
      </c>
      <c r="I69" s="66">
        <f>720000*F69</f>
        <v>249541.04000097033</v>
      </c>
      <c r="J69" s="66">
        <f>39712104*F69</f>
        <v>13763610.739981519</v>
      </c>
      <c r="K69" s="66">
        <f>2300000*F69</f>
        <v>797144.98889198853</v>
      </c>
      <c r="L69" s="66">
        <f>11000000*F69</f>
        <v>3812432.5555703798</v>
      </c>
      <c r="M69" s="66">
        <f>5284500*F69</f>
        <v>1831527.2581737884</v>
      </c>
      <c r="N69" s="66">
        <f>108000*F69</f>
        <v>37431.156000145551</v>
      </c>
      <c r="O69" s="66"/>
      <c r="Q69" s="20">
        <f>Q64-Q67</f>
        <v>0</v>
      </c>
      <c r="R69" s="20">
        <f>R64-R67</f>
        <v>0</v>
      </c>
    </row>
    <row r="70" spans="4:23" ht="15.75" x14ac:dyDescent="0.25">
      <c r="D70" s="77">
        <v>104035</v>
      </c>
      <c r="E70" s="15">
        <v>4585242</v>
      </c>
      <c r="F70" s="78">
        <f>E70/$E$71</f>
        <v>0.10453782856773908</v>
      </c>
      <c r="G70" s="194"/>
      <c r="H70" s="66">
        <f>F70*$G$68</f>
        <v>3642557.9137457274</v>
      </c>
      <c r="I70" s="66">
        <f>720000*F70</f>
        <v>75267.236568772132</v>
      </c>
      <c r="J70" s="66">
        <f>39712104*F70</f>
        <v>4151417.1200162251</v>
      </c>
      <c r="K70" s="66">
        <f>2300000*F70</f>
        <v>240437.00570579988</v>
      </c>
      <c r="L70" s="66">
        <f>11000000*F70</f>
        <v>1149916.1142451297</v>
      </c>
      <c r="M70" s="66">
        <f>5284500*F70</f>
        <v>552430.15506621718</v>
      </c>
      <c r="N70" s="66">
        <f>108000*F70</f>
        <v>11290.08548531582</v>
      </c>
      <c r="O70" s="66"/>
      <c r="Q70" s="20"/>
      <c r="R70" s="20"/>
    </row>
    <row r="71" spans="4:23" ht="18" customHeight="1" x14ac:dyDescent="0.2">
      <c r="D71" s="77" t="s">
        <v>402</v>
      </c>
      <c r="E71" s="66">
        <f>SUM(E68:E70)</f>
        <v>43862036</v>
      </c>
      <c r="F71" s="78">
        <f>SUM(F68:F70)</f>
        <v>1</v>
      </c>
      <c r="G71" s="52"/>
      <c r="H71" s="66">
        <f t="shared" ref="H71:N71" si="34">SUM(H68:H70)</f>
        <v>34844400</v>
      </c>
      <c r="I71" s="66">
        <f t="shared" si="34"/>
        <v>720000</v>
      </c>
      <c r="J71" s="66">
        <f t="shared" si="34"/>
        <v>39712104</v>
      </c>
      <c r="K71" s="66">
        <f t="shared" si="34"/>
        <v>2300000</v>
      </c>
      <c r="L71" s="66">
        <f t="shared" si="34"/>
        <v>11000000</v>
      </c>
      <c r="M71" s="66">
        <f t="shared" si="34"/>
        <v>5284500</v>
      </c>
      <c r="N71" s="66">
        <f t="shared" si="34"/>
        <v>108000</v>
      </c>
      <c r="O71" s="66"/>
      <c r="Q71" s="20"/>
      <c r="R71" s="20"/>
    </row>
    <row r="72" spans="4:23" x14ac:dyDescent="0.2">
      <c r="Q72" s="20"/>
      <c r="R72" s="20"/>
    </row>
    <row r="73" spans="4:23" x14ac:dyDescent="0.2">
      <c r="Q73" s="20"/>
      <c r="R73" s="20"/>
    </row>
    <row r="74" spans="4:23" x14ac:dyDescent="0.2">
      <c r="K74" s="20"/>
      <c r="Q74" s="20"/>
      <c r="R74" s="20"/>
    </row>
    <row r="75" spans="4:23" x14ac:dyDescent="0.2">
      <c r="K75" s="20"/>
    </row>
    <row r="76" spans="4:23" x14ac:dyDescent="0.2">
      <c r="K76" s="20"/>
    </row>
  </sheetData>
  <mergeCells count="13">
    <mergeCell ref="U65:W65"/>
    <mergeCell ref="A2:B4"/>
    <mergeCell ref="C2:C4"/>
    <mergeCell ref="D2:F2"/>
    <mergeCell ref="G2:I2"/>
    <mergeCell ref="J2:L2"/>
    <mergeCell ref="M2:O2"/>
    <mergeCell ref="G68:G70"/>
    <mergeCell ref="P2:R3"/>
    <mergeCell ref="D3:F3"/>
    <mergeCell ref="G3:I3"/>
    <mergeCell ref="J3:L3"/>
    <mergeCell ref="M3:O3"/>
  </mergeCells>
  <pageMargins left="0.31496062992125984" right="0.31496062992125984" top="0.35433070866141736" bottom="0.15748031496062992" header="0.31496062992125984" footer="0.31496062992125984"/>
  <pageSetup paperSize="9" scale="50" orientation="landscape" r:id="rId1"/>
  <colBreaks count="1" manualBreakCount="1">
    <brk id="18" max="63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view="pageBreakPreview" zoomScaleNormal="80" zoomScaleSheetLayoutView="100" workbookViewId="0">
      <selection sqref="A1:B1"/>
    </sheetView>
  </sheetViews>
  <sheetFormatPr defaultRowHeight="12.75" x14ac:dyDescent="0.2"/>
  <cols>
    <col min="1" max="1" width="44.140625" customWidth="1"/>
    <col min="2" max="2" width="4.28515625" customWidth="1"/>
    <col min="3" max="3" width="8.28515625" customWidth="1"/>
    <col min="4" max="6" width="12.42578125" customWidth="1"/>
    <col min="7" max="7" width="6.28515625" customWidth="1"/>
  </cols>
  <sheetData>
    <row r="1" spans="1:9" ht="15.75" customHeight="1" x14ac:dyDescent="0.2">
      <c r="A1" s="141" t="s">
        <v>504</v>
      </c>
      <c r="B1" s="141"/>
      <c r="C1" s="44"/>
      <c r="D1" s="7"/>
      <c r="E1" s="135" t="s">
        <v>78</v>
      </c>
      <c r="F1" s="135"/>
    </row>
    <row r="2" spans="1:9" ht="26.1" customHeight="1" x14ac:dyDescent="0.2">
      <c r="A2" s="5" t="s">
        <v>105</v>
      </c>
      <c r="B2" s="9"/>
      <c r="C2" s="9"/>
      <c r="D2" s="9"/>
      <c r="E2" s="9"/>
      <c r="F2" s="6" t="s">
        <v>307</v>
      </c>
    </row>
    <row r="3" spans="1:9" ht="15.75" customHeight="1" x14ac:dyDescent="0.25">
      <c r="A3" s="145" t="s">
        <v>1</v>
      </c>
      <c r="B3" s="145"/>
      <c r="C3" s="142" t="s">
        <v>190</v>
      </c>
      <c r="D3" s="140" t="s">
        <v>61</v>
      </c>
      <c r="E3" s="140"/>
      <c r="F3" s="140"/>
      <c r="G3" s="144" t="s">
        <v>269</v>
      </c>
    </row>
    <row r="4" spans="1:9" ht="15.7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144"/>
    </row>
    <row r="5" spans="1:9" ht="15.75" x14ac:dyDescent="0.25">
      <c r="A5" s="13" t="s">
        <v>172</v>
      </c>
      <c r="B5" s="10" t="s">
        <v>2</v>
      </c>
      <c r="C5" s="10" t="s">
        <v>191</v>
      </c>
      <c r="D5" s="15">
        <f>'PH részletes'!J18</f>
        <v>91478338</v>
      </c>
      <c r="E5" s="15">
        <f>'PH részletes'!K18</f>
        <v>91128338</v>
      </c>
      <c r="F5" s="15">
        <f>'PH részletes'!L18</f>
        <v>67836654</v>
      </c>
      <c r="G5" s="47">
        <f>F5/E5</f>
        <v>0.74440789208731095</v>
      </c>
    </row>
    <row r="6" spans="1:9" ht="15.75" x14ac:dyDescent="0.2">
      <c r="A6" s="13" t="s">
        <v>59</v>
      </c>
      <c r="B6" s="10" t="s">
        <v>3</v>
      </c>
      <c r="C6" s="10" t="s">
        <v>192</v>
      </c>
      <c r="D6" s="16">
        <f>'PH részletes'!J22</f>
        <v>150000</v>
      </c>
      <c r="E6" s="16">
        <f>'PH részletes'!K22</f>
        <v>500000</v>
      </c>
      <c r="F6" s="16">
        <f>'PH részletes'!L22</f>
        <v>418994</v>
      </c>
      <c r="G6" s="47">
        <f t="shared" ref="G6:G22" si="0">F6/E6</f>
        <v>0.83798799999999996</v>
      </c>
    </row>
    <row r="7" spans="1:9" ht="15.75" x14ac:dyDescent="0.2">
      <c r="A7" s="13" t="s">
        <v>173</v>
      </c>
      <c r="B7" s="10" t="s">
        <v>4</v>
      </c>
      <c r="C7" s="10" t="s">
        <v>193</v>
      </c>
      <c r="D7" s="16">
        <f>'PH részletes'!J23</f>
        <v>91628338</v>
      </c>
      <c r="E7" s="16">
        <f>'PH részletes'!K23</f>
        <v>91628338</v>
      </c>
      <c r="F7" s="16">
        <f>'PH részletes'!L23</f>
        <v>68255648</v>
      </c>
      <c r="G7" s="47">
        <f t="shared" si="0"/>
        <v>0.74491854255830769</v>
      </c>
      <c r="I7" s="20"/>
    </row>
    <row r="8" spans="1:9" ht="15.75" x14ac:dyDescent="0.2">
      <c r="A8" s="13" t="s">
        <v>180</v>
      </c>
      <c r="B8" s="10" t="s">
        <v>5</v>
      </c>
      <c r="C8" s="10" t="s">
        <v>194</v>
      </c>
      <c r="D8" s="16">
        <f>'PH részletes'!J24</f>
        <v>12562384</v>
      </c>
      <c r="E8" s="16">
        <f>'PH részletes'!K24</f>
        <v>12562384</v>
      </c>
      <c r="F8" s="16">
        <f>'PH részletes'!L24</f>
        <v>9565420</v>
      </c>
      <c r="G8" s="47">
        <f t="shared" si="0"/>
        <v>0.76143349860981802</v>
      </c>
      <c r="I8" s="20"/>
    </row>
    <row r="9" spans="1:9" ht="15.75" x14ac:dyDescent="0.2">
      <c r="A9" s="32" t="s">
        <v>62</v>
      </c>
      <c r="B9" s="10" t="s">
        <v>6</v>
      </c>
      <c r="C9" s="10" t="s">
        <v>195</v>
      </c>
      <c r="D9" s="16">
        <f>'PH részletes'!J28</f>
        <v>2440000</v>
      </c>
      <c r="E9" s="16">
        <f>'PH részletes'!K28</f>
        <v>2440000</v>
      </c>
      <c r="F9" s="16">
        <f>'PH részletes'!L28</f>
        <v>1257012</v>
      </c>
      <c r="G9" s="47">
        <f t="shared" si="0"/>
        <v>0.51516885245901645</v>
      </c>
      <c r="I9" s="20"/>
    </row>
    <row r="10" spans="1:9" ht="15.75" x14ac:dyDescent="0.2">
      <c r="A10" s="32" t="s">
        <v>63</v>
      </c>
      <c r="B10" s="10" t="s">
        <v>7</v>
      </c>
      <c r="C10" s="10" t="s">
        <v>196</v>
      </c>
      <c r="D10" s="17">
        <f>'PH részletes'!J31</f>
        <v>1380000</v>
      </c>
      <c r="E10" s="17">
        <f>'PH részletes'!K31</f>
        <v>1555744</v>
      </c>
      <c r="F10" s="17">
        <f>'PH részletes'!L31</f>
        <v>882646</v>
      </c>
      <c r="G10" s="47">
        <f t="shared" si="0"/>
        <v>0.56734655573153425</v>
      </c>
      <c r="I10" s="20"/>
    </row>
    <row r="11" spans="1:9" ht="15.75" x14ac:dyDescent="0.2">
      <c r="A11" s="32" t="s">
        <v>64</v>
      </c>
      <c r="B11" s="10" t="s">
        <v>8</v>
      </c>
      <c r="C11" s="10" t="s">
        <v>197</v>
      </c>
      <c r="D11" s="16">
        <f>'PH részletes'!J39</f>
        <v>9070000</v>
      </c>
      <c r="E11" s="16">
        <f>'PH részletes'!K39</f>
        <v>9021228</v>
      </c>
      <c r="F11" s="16">
        <f>'PH részletes'!L39</f>
        <v>5481907</v>
      </c>
      <c r="G11" s="47">
        <f t="shared" si="0"/>
        <v>0.60766749271828624</v>
      </c>
      <c r="I11" s="20"/>
    </row>
    <row r="12" spans="1:9" ht="15.75" x14ac:dyDescent="0.2">
      <c r="A12" s="32" t="s">
        <v>174</v>
      </c>
      <c r="B12" s="10" t="s">
        <v>9</v>
      </c>
      <c r="C12" s="10" t="s">
        <v>198</v>
      </c>
      <c r="D12" s="16">
        <f>'PH részletes'!J42</f>
        <v>170000</v>
      </c>
      <c r="E12" s="16">
        <f>'PH részletes'!K42</f>
        <v>170000</v>
      </c>
      <c r="F12" s="16">
        <f>'PH részletes'!L42</f>
        <v>19985</v>
      </c>
      <c r="G12" s="47">
        <f t="shared" si="0"/>
        <v>0.11755882352941177</v>
      </c>
      <c r="I12" s="20"/>
    </row>
    <row r="13" spans="1:9" ht="25.5" x14ac:dyDescent="0.2">
      <c r="A13" s="32" t="s">
        <v>175</v>
      </c>
      <c r="B13" s="10" t="s">
        <v>10</v>
      </c>
      <c r="C13" s="10" t="s">
        <v>199</v>
      </c>
      <c r="D13" s="16">
        <f>'PH részletes'!J47</f>
        <v>2736400</v>
      </c>
      <c r="E13" s="16">
        <f>'PH részletes'!K47</f>
        <v>2837115</v>
      </c>
      <c r="F13" s="16">
        <f>'PH részletes'!L47</f>
        <v>1984712</v>
      </c>
      <c r="G13" s="47">
        <f t="shared" si="0"/>
        <v>0.69955289087682382</v>
      </c>
      <c r="I13" s="20"/>
    </row>
    <row r="14" spans="1:9" ht="15.75" x14ac:dyDescent="0.2">
      <c r="A14" s="32" t="s">
        <v>176</v>
      </c>
      <c r="B14" s="10" t="s">
        <v>11</v>
      </c>
      <c r="C14" s="10" t="s">
        <v>200</v>
      </c>
      <c r="D14" s="16">
        <f>'PH részletes'!J48</f>
        <v>15796400</v>
      </c>
      <c r="E14" s="16">
        <f>'PH részletes'!K48</f>
        <v>16024087</v>
      </c>
      <c r="F14" s="16">
        <f>'PH részletes'!L48</f>
        <v>9626262</v>
      </c>
      <c r="G14" s="47">
        <f t="shared" si="0"/>
        <v>0.60073700298806421</v>
      </c>
      <c r="I14" s="20"/>
    </row>
    <row r="15" spans="1:9" ht="15.75" x14ac:dyDescent="0.2">
      <c r="A15" s="32" t="s">
        <v>157</v>
      </c>
      <c r="B15" s="10" t="s">
        <v>12</v>
      </c>
      <c r="C15" s="10" t="s">
        <v>201</v>
      </c>
      <c r="D15" s="17">
        <f>'PH részletes'!J49</f>
        <v>0</v>
      </c>
      <c r="E15" s="17">
        <f>'PH részletes'!K49</f>
        <v>0</v>
      </c>
      <c r="F15" s="17">
        <f>'PH részletes'!L49</f>
        <v>0</v>
      </c>
      <c r="G15" s="47"/>
      <c r="I15" s="20"/>
    </row>
    <row r="16" spans="1:9" ht="15.75" x14ac:dyDescent="0.2">
      <c r="A16" s="37" t="s">
        <v>177</v>
      </c>
      <c r="B16" s="10" t="s">
        <v>13</v>
      </c>
      <c r="C16" s="10" t="s">
        <v>202</v>
      </c>
      <c r="D16" s="17">
        <f>'PH részletes'!J54</f>
        <v>0</v>
      </c>
      <c r="E16" s="17">
        <f>'PH részletes'!K54</f>
        <v>0</v>
      </c>
      <c r="F16" s="17">
        <f>'PH részletes'!L54</f>
        <v>0</v>
      </c>
      <c r="G16" s="47"/>
      <c r="I16" s="20"/>
    </row>
    <row r="17" spans="1:9" ht="15.75" x14ac:dyDescent="0.2">
      <c r="A17" s="39" t="s">
        <v>178</v>
      </c>
      <c r="B17" s="10" t="s">
        <v>14</v>
      </c>
      <c r="C17" s="10" t="s">
        <v>203</v>
      </c>
      <c r="D17" s="17">
        <f>'PH részletes'!J57</f>
        <v>508000</v>
      </c>
      <c r="E17" s="17">
        <f>'PH részletes'!K57</f>
        <v>508000</v>
      </c>
      <c r="F17" s="17">
        <f>'PH részletes'!L57</f>
        <v>142575</v>
      </c>
      <c r="G17" s="47">
        <f t="shared" si="0"/>
        <v>0.28065944881889765</v>
      </c>
      <c r="I17" s="20"/>
    </row>
    <row r="18" spans="1:9" ht="15.75" x14ac:dyDescent="0.2">
      <c r="A18" s="41" t="s">
        <v>179</v>
      </c>
      <c r="B18" s="10" t="s">
        <v>15</v>
      </c>
      <c r="C18" s="10" t="s">
        <v>204</v>
      </c>
      <c r="D18" s="16">
        <f>'PH részletes'!J60</f>
        <v>0</v>
      </c>
      <c r="E18" s="16">
        <f>'PH részletes'!K60</f>
        <v>0</v>
      </c>
      <c r="F18" s="16">
        <f>'PH részletes'!L60</f>
        <v>0</v>
      </c>
      <c r="G18" s="47"/>
      <c r="I18" s="20"/>
    </row>
    <row r="19" spans="1:9" ht="15.75" x14ac:dyDescent="0.2">
      <c r="A19" s="41" t="s">
        <v>163</v>
      </c>
      <c r="B19" s="10" t="s">
        <v>16</v>
      </c>
      <c r="C19" s="10" t="s">
        <v>205</v>
      </c>
      <c r="D19" s="16">
        <f>'PH részletes'!J61</f>
        <v>0</v>
      </c>
      <c r="E19" s="16">
        <f>'PH részletes'!K61</f>
        <v>0</v>
      </c>
      <c r="F19" s="16">
        <f>'PH részletes'!L61</f>
        <v>0</v>
      </c>
      <c r="G19" s="47"/>
      <c r="I19" s="20"/>
    </row>
    <row r="20" spans="1:9" ht="25.5" x14ac:dyDescent="0.2">
      <c r="A20" s="45" t="s">
        <v>252</v>
      </c>
      <c r="B20" s="10" t="s">
        <v>17</v>
      </c>
      <c r="C20" s="10" t="s">
        <v>291</v>
      </c>
      <c r="D20" s="16">
        <f>'PH részletes'!J62</f>
        <v>120495122</v>
      </c>
      <c r="E20" s="16">
        <f>'PH részletes'!K62</f>
        <v>120722809</v>
      </c>
      <c r="F20" s="16">
        <f>'PH részletes'!L62</f>
        <v>87589905</v>
      </c>
      <c r="G20" s="47">
        <f t="shared" si="0"/>
        <v>0.72554561748144875</v>
      </c>
      <c r="I20" s="20"/>
    </row>
    <row r="21" spans="1:9" ht="15.75" x14ac:dyDescent="0.2">
      <c r="A21" s="41" t="s">
        <v>248</v>
      </c>
      <c r="B21" s="10" t="s">
        <v>18</v>
      </c>
      <c r="C21" s="10" t="s">
        <v>250</v>
      </c>
      <c r="D21" s="16">
        <f>'PH részletes'!J63</f>
        <v>0</v>
      </c>
      <c r="E21" s="16">
        <f>'PH részletes'!K63</f>
        <v>0</v>
      </c>
      <c r="F21" s="16">
        <f>'PH részletes'!L63</f>
        <v>0</v>
      </c>
      <c r="G21" s="47"/>
      <c r="I21" s="20"/>
    </row>
    <row r="22" spans="1:9" ht="24" customHeight="1" x14ac:dyDescent="0.2">
      <c r="A22" s="45" t="s">
        <v>293</v>
      </c>
      <c r="B22" s="10" t="s">
        <v>19</v>
      </c>
      <c r="C22" s="10" t="s">
        <v>251</v>
      </c>
      <c r="D22" s="16">
        <f>'PH részletes'!J64</f>
        <v>120495122</v>
      </c>
      <c r="E22" s="16">
        <f>'PH részletes'!K64</f>
        <v>120722809</v>
      </c>
      <c r="F22" s="16">
        <f>'PH részletes'!L64</f>
        <v>87589905</v>
      </c>
      <c r="G22" s="47">
        <f t="shared" si="0"/>
        <v>0.72554561748144875</v>
      </c>
      <c r="I22" s="20"/>
    </row>
    <row r="23" spans="1:9" x14ac:dyDescent="0.2">
      <c r="I23" s="20"/>
    </row>
  </sheetData>
  <mergeCells count="6">
    <mergeCell ref="G3:G4"/>
    <mergeCell ref="E1:F1"/>
    <mergeCell ref="A3:B4"/>
    <mergeCell ref="D3:F3"/>
    <mergeCell ref="A1:B1"/>
    <mergeCell ref="C3:C4"/>
  </mergeCells>
  <pageMargins left="0.39370078740157483" right="0.39370078740157483" top="0.74803149606299213" bottom="0.74803149606299213" header="0.31496062992125984" footer="0.31496062992125984"/>
  <pageSetup paperSize="9" scale="9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zoomScale="90" zoomScaleNormal="90" zoomScaleSheetLayoutView="90" workbookViewId="0">
      <pane xSplit="2" ySplit="4" topLeftCell="C47" activePane="bottomRight" state="frozen"/>
      <selection pane="topRight" activeCell="C1" sqref="C1"/>
      <selection pane="bottomLeft" activeCell="A4" sqref="A4"/>
      <selection pane="bottomRight" activeCell="L64" sqref="D64:L64"/>
    </sheetView>
  </sheetViews>
  <sheetFormatPr defaultRowHeight="12.75" x14ac:dyDescent="0.2"/>
  <cols>
    <col min="1" max="1" width="62.42578125" customWidth="1"/>
    <col min="2" max="2" width="4.28515625" customWidth="1"/>
    <col min="3" max="3" width="8.28515625" customWidth="1"/>
    <col min="4" max="5" width="12.7109375" customWidth="1"/>
    <col min="6" max="6" width="13" customWidth="1"/>
    <col min="7" max="9" width="12" customWidth="1"/>
    <col min="10" max="11" width="12.42578125" customWidth="1"/>
    <col min="12" max="12" width="13.42578125" customWidth="1"/>
  </cols>
  <sheetData>
    <row r="1" spans="1:12" ht="18.75" x14ac:dyDescent="0.2">
      <c r="A1" s="5" t="s">
        <v>510</v>
      </c>
      <c r="B1" s="9"/>
      <c r="C1" s="9"/>
      <c r="F1" s="24"/>
      <c r="G1" s="24"/>
      <c r="H1" s="24"/>
      <c r="I1" s="24"/>
    </row>
    <row r="2" spans="1:12" s="14" customFormat="1" ht="15" customHeight="1" x14ac:dyDescent="0.25">
      <c r="A2" s="145" t="s">
        <v>1</v>
      </c>
      <c r="B2" s="145"/>
      <c r="C2" s="142" t="s">
        <v>190</v>
      </c>
      <c r="D2" s="188" t="s">
        <v>183</v>
      </c>
      <c r="E2" s="188"/>
      <c r="F2" s="188"/>
      <c r="G2" s="197" t="s">
        <v>499</v>
      </c>
      <c r="H2" s="198"/>
      <c r="I2" s="199"/>
      <c r="J2" s="200" t="s">
        <v>65</v>
      </c>
      <c r="K2" s="200"/>
      <c r="L2" s="200"/>
    </row>
    <row r="3" spans="1:12" s="14" customFormat="1" ht="17.25" customHeight="1" x14ac:dyDescent="0.25">
      <c r="A3" s="145"/>
      <c r="B3" s="145"/>
      <c r="C3" s="162"/>
      <c r="D3" s="189" t="s">
        <v>169</v>
      </c>
      <c r="E3" s="190"/>
      <c r="F3" s="191"/>
      <c r="G3" s="189" t="s">
        <v>455</v>
      </c>
      <c r="H3" s="190"/>
      <c r="I3" s="191"/>
      <c r="J3" s="200"/>
      <c r="K3" s="200"/>
      <c r="L3" s="200"/>
    </row>
    <row r="4" spans="1:12" s="14" customFormat="1" ht="21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</row>
    <row r="5" spans="1:12" ht="18" customHeight="1" x14ac:dyDescent="0.25">
      <c r="A5" s="11" t="s">
        <v>119</v>
      </c>
      <c r="B5" s="10" t="s">
        <v>2</v>
      </c>
      <c r="C5" s="10" t="s">
        <v>206</v>
      </c>
      <c r="D5" s="15">
        <v>83736000</v>
      </c>
      <c r="E5" s="15">
        <v>82053661</v>
      </c>
      <c r="F5" s="15">
        <v>60050987</v>
      </c>
      <c r="G5" s="15"/>
      <c r="H5" s="15"/>
      <c r="I5" s="15">
        <v>416458</v>
      </c>
      <c r="J5" s="66">
        <f>D5+G5</f>
        <v>83736000</v>
      </c>
      <c r="K5" s="66">
        <f t="shared" ref="K5:L20" si="0">E5+H5</f>
        <v>82053661</v>
      </c>
      <c r="L5" s="66">
        <f t="shared" si="0"/>
        <v>60467445</v>
      </c>
    </row>
    <row r="6" spans="1:12" ht="18" customHeight="1" x14ac:dyDescent="0.25">
      <c r="A6" s="11" t="s">
        <v>337</v>
      </c>
      <c r="B6" s="10" t="s">
        <v>3</v>
      </c>
      <c r="C6" s="10" t="s">
        <v>207</v>
      </c>
      <c r="D6" s="15">
        <v>138938</v>
      </c>
      <c r="E6" s="15"/>
      <c r="F6" s="15"/>
      <c r="G6" s="15"/>
      <c r="H6" s="15"/>
      <c r="I6" s="15"/>
      <c r="J6" s="66">
        <f t="shared" ref="J6:L63" si="1">D6+G6</f>
        <v>138938</v>
      </c>
      <c r="K6" s="66">
        <f t="shared" si="0"/>
        <v>0</v>
      </c>
      <c r="L6" s="66">
        <f t="shared" si="0"/>
        <v>0</v>
      </c>
    </row>
    <row r="7" spans="1:12" ht="18" customHeight="1" x14ac:dyDescent="0.25">
      <c r="A7" s="11" t="s">
        <v>121</v>
      </c>
      <c r="B7" s="10" t="s">
        <v>4</v>
      </c>
      <c r="C7" s="10" t="s">
        <v>208</v>
      </c>
      <c r="D7" s="15"/>
      <c r="E7" s="15">
        <v>438938</v>
      </c>
      <c r="F7" s="15">
        <v>252238</v>
      </c>
      <c r="G7" s="15"/>
      <c r="H7" s="15"/>
      <c r="I7" s="15"/>
      <c r="J7" s="66">
        <f t="shared" si="1"/>
        <v>0</v>
      </c>
      <c r="K7" s="66">
        <f t="shared" si="0"/>
        <v>438938</v>
      </c>
      <c r="L7" s="66">
        <f t="shared" si="0"/>
        <v>252238</v>
      </c>
    </row>
    <row r="8" spans="1:12" ht="18" customHeight="1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5"/>
      <c r="J8" s="66">
        <f t="shared" si="1"/>
        <v>0</v>
      </c>
      <c r="K8" s="66">
        <f t="shared" si="0"/>
        <v>0</v>
      </c>
      <c r="L8" s="66">
        <f t="shared" si="0"/>
        <v>0</v>
      </c>
    </row>
    <row r="9" spans="1:12" ht="18" customHeight="1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5"/>
      <c r="J9" s="66">
        <f t="shared" si="1"/>
        <v>0</v>
      </c>
      <c r="K9" s="66">
        <f t="shared" si="0"/>
        <v>0</v>
      </c>
      <c r="L9" s="66">
        <f t="shared" si="0"/>
        <v>0</v>
      </c>
    </row>
    <row r="10" spans="1:12" ht="18" customHeight="1" x14ac:dyDescent="0.25">
      <c r="A10" s="12" t="s">
        <v>124</v>
      </c>
      <c r="B10" s="10" t="s">
        <v>7</v>
      </c>
      <c r="C10" s="10" t="s">
        <v>211</v>
      </c>
      <c r="D10" s="15">
        <v>1587000</v>
      </c>
      <c r="E10" s="15">
        <v>1660937</v>
      </c>
      <c r="F10" s="15">
        <v>1660937</v>
      </c>
      <c r="G10" s="15"/>
      <c r="H10" s="15"/>
      <c r="I10" s="15"/>
      <c r="J10" s="66">
        <f t="shared" si="1"/>
        <v>1587000</v>
      </c>
      <c r="K10" s="66">
        <f t="shared" si="0"/>
        <v>1660937</v>
      </c>
      <c r="L10" s="66">
        <f t="shared" si="0"/>
        <v>1660937</v>
      </c>
    </row>
    <row r="11" spans="1:12" ht="18" customHeight="1" x14ac:dyDescent="0.25">
      <c r="A11" s="12" t="s">
        <v>125</v>
      </c>
      <c r="B11" s="10" t="s">
        <v>8</v>
      </c>
      <c r="C11" s="10" t="s">
        <v>212</v>
      </c>
      <c r="D11" s="15">
        <v>4338000</v>
      </c>
      <c r="E11" s="15">
        <v>4338000</v>
      </c>
      <c r="F11" s="15">
        <v>4315500</v>
      </c>
      <c r="G11" s="15"/>
      <c r="H11" s="15"/>
      <c r="I11" s="15"/>
      <c r="J11" s="66">
        <f t="shared" si="1"/>
        <v>4338000</v>
      </c>
      <c r="K11" s="66">
        <f t="shared" si="0"/>
        <v>4338000</v>
      </c>
      <c r="L11" s="66">
        <f t="shared" si="0"/>
        <v>4315500</v>
      </c>
    </row>
    <row r="12" spans="1:12" ht="18" customHeight="1" x14ac:dyDescent="0.25">
      <c r="A12" s="12" t="s">
        <v>126</v>
      </c>
      <c r="B12" s="10" t="s">
        <v>9</v>
      </c>
      <c r="C12" s="10" t="s">
        <v>213</v>
      </c>
      <c r="D12" s="15">
        <v>46400</v>
      </c>
      <c r="E12" s="15">
        <v>46400</v>
      </c>
      <c r="F12" s="15">
        <v>46400</v>
      </c>
      <c r="G12" s="15"/>
      <c r="H12" s="15"/>
      <c r="I12" s="15"/>
      <c r="J12" s="66">
        <f t="shared" si="1"/>
        <v>46400</v>
      </c>
      <c r="K12" s="66">
        <f t="shared" si="0"/>
        <v>46400</v>
      </c>
      <c r="L12" s="66">
        <f t="shared" si="0"/>
        <v>46400</v>
      </c>
    </row>
    <row r="13" spans="1:12" ht="18" customHeight="1" x14ac:dyDescent="0.25">
      <c r="A13" s="12" t="s">
        <v>127</v>
      </c>
      <c r="B13" s="10" t="s">
        <v>10</v>
      </c>
      <c r="C13" s="10" t="s">
        <v>214</v>
      </c>
      <c r="D13" s="15">
        <v>1240000</v>
      </c>
      <c r="E13" s="15">
        <v>1240000</v>
      </c>
      <c r="F13" s="15">
        <v>650630</v>
      </c>
      <c r="G13" s="15"/>
      <c r="H13" s="15"/>
      <c r="I13" s="15"/>
      <c r="J13" s="66">
        <f t="shared" si="1"/>
        <v>1240000</v>
      </c>
      <c r="K13" s="66">
        <f t="shared" si="0"/>
        <v>1240000</v>
      </c>
      <c r="L13" s="66">
        <f t="shared" si="0"/>
        <v>650630</v>
      </c>
    </row>
    <row r="14" spans="1:12" ht="18" customHeight="1" x14ac:dyDescent="0.25">
      <c r="A14" s="12" t="s">
        <v>391</v>
      </c>
      <c r="B14" s="10" t="s">
        <v>11</v>
      </c>
      <c r="C14" s="10" t="s">
        <v>215</v>
      </c>
      <c r="D14" s="15">
        <v>392000</v>
      </c>
      <c r="E14" s="15">
        <v>1350402</v>
      </c>
      <c r="F14" s="15">
        <v>443504</v>
      </c>
      <c r="G14" s="15"/>
      <c r="H14" s="15"/>
      <c r="I14" s="15"/>
      <c r="J14" s="66">
        <f t="shared" si="1"/>
        <v>392000</v>
      </c>
      <c r="K14" s="66">
        <f t="shared" si="0"/>
        <v>1350402</v>
      </c>
      <c r="L14" s="66">
        <f t="shared" si="0"/>
        <v>443504</v>
      </c>
    </row>
    <row r="15" spans="1:12" ht="18" customHeight="1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5"/>
      <c r="J15" s="66">
        <f t="shared" si="1"/>
        <v>0</v>
      </c>
      <c r="K15" s="66">
        <f t="shared" si="0"/>
        <v>0</v>
      </c>
      <c r="L15" s="66">
        <f t="shared" si="0"/>
        <v>0</v>
      </c>
    </row>
    <row r="16" spans="1:12" ht="18" customHeight="1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66">
        <f t="shared" si="1"/>
        <v>0</v>
      </c>
      <c r="K16" s="66">
        <f t="shared" si="0"/>
        <v>0</v>
      </c>
      <c r="L16" s="66">
        <f t="shared" si="0"/>
        <v>0</v>
      </c>
    </row>
    <row r="17" spans="1:12" ht="18" customHeight="1" x14ac:dyDescent="0.25">
      <c r="A17" s="12" t="s">
        <v>338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5"/>
      <c r="J17" s="66">
        <f t="shared" si="1"/>
        <v>0</v>
      </c>
      <c r="K17" s="66">
        <f t="shared" si="0"/>
        <v>0</v>
      </c>
      <c r="L17" s="66">
        <f t="shared" si="0"/>
        <v>0</v>
      </c>
    </row>
    <row r="18" spans="1:12" ht="18" customHeight="1" x14ac:dyDescent="0.2">
      <c r="A18" s="13" t="s">
        <v>130</v>
      </c>
      <c r="B18" s="56" t="s">
        <v>15</v>
      </c>
      <c r="C18" s="56" t="s">
        <v>191</v>
      </c>
      <c r="D18" s="63">
        <f t="shared" ref="D18:E18" si="2">SUM(D5:D17)</f>
        <v>91478338</v>
      </c>
      <c r="E18" s="63">
        <f t="shared" si="2"/>
        <v>91128338</v>
      </c>
      <c r="F18" s="63">
        <f t="shared" ref="F18" si="3">SUM(F5:F17)</f>
        <v>67420196</v>
      </c>
      <c r="G18" s="63">
        <f>SUM(G5:G17)</f>
        <v>0</v>
      </c>
      <c r="H18" s="63">
        <f t="shared" ref="H18" si="4">SUM(H5:H17)</f>
        <v>0</v>
      </c>
      <c r="I18" s="63">
        <f t="shared" ref="I18:L18" si="5">SUM(I5:I17)</f>
        <v>416458</v>
      </c>
      <c r="J18" s="63">
        <f t="shared" si="5"/>
        <v>91478338</v>
      </c>
      <c r="K18" s="63">
        <f t="shared" si="5"/>
        <v>91128338</v>
      </c>
      <c r="L18" s="63">
        <f t="shared" si="5"/>
        <v>67836654</v>
      </c>
    </row>
    <row r="19" spans="1:12" ht="18" customHeight="1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5"/>
      <c r="J19" s="66">
        <f t="shared" si="1"/>
        <v>0</v>
      </c>
      <c r="K19" s="66">
        <f t="shared" si="0"/>
        <v>0</v>
      </c>
      <c r="L19" s="66">
        <f t="shared" si="0"/>
        <v>0</v>
      </c>
    </row>
    <row r="20" spans="1:12" ht="34.5" customHeight="1" x14ac:dyDescent="0.25">
      <c r="A20" s="12" t="s">
        <v>131</v>
      </c>
      <c r="B20" s="10" t="s">
        <v>17</v>
      </c>
      <c r="C20" s="10" t="s">
        <v>220</v>
      </c>
      <c r="D20" s="15"/>
      <c r="E20" s="15">
        <v>250000</v>
      </c>
      <c r="F20" s="15"/>
      <c r="G20" s="15"/>
      <c r="H20" s="15"/>
      <c r="I20" s="15">
        <v>224639</v>
      </c>
      <c r="J20" s="66">
        <f t="shared" si="1"/>
        <v>0</v>
      </c>
      <c r="K20" s="66">
        <f t="shared" si="0"/>
        <v>250000</v>
      </c>
      <c r="L20" s="66">
        <f t="shared" si="0"/>
        <v>224639</v>
      </c>
    </row>
    <row r="21" spans="1:12" ht="18" customHeight="1" x14ac:dyDescent="0.25">
      <c r="A21" s="12" t="s">
        <v>264</v>
      </c>
      <c r="B21" s="10" t="s">
        <v>18</v>
      </c>
      <c r="C21" s="10" t="s">
        <v>221</v>
      </c>
      <c r="D21" s="15">
        <v>150000</v>
      </c>
      <c r="E21" s="15">
        <v>250000</v>
      </c>
      <c r="F21" s="15">
        <v>194355</v>
      </c>
      <c r="G21" s="15"/>
      <c r="H21" s="15"/>
      <c r="I21" s="15"/>
      <c r="J21" s="66">
        <f t="shared" si="1"/>
        <v>150000</v>
      </c>
      <c r="K21" s="66">
        <f t="shared" si="1"/>
        <v>250000</v>
      </c>
      <c r="L21" s="66">
        <f t="shared" si="1"/>
        <v>194355</v>
      </c>
    </row>
    <row r="22" spans="1:12" ht="18" customHeight="1" x14ac:dyDescent="0.25">
      <c r="A22" s="13" t="s">
        <v>132</v>
      </c>
      <c r="B22" s="56" t="s">
        <v>19</v>
      </c>
      <c r="C22" s="56" t="s">
        <v>192</v>
      </c>
      <c r="D22" s="55">
        <f t="shared" ref="D22:E22" si="6">SUM(D19:D21)</f>
        <v>150000</v>
      </c>
      <c r="E22" s="55">
        <f t="shared" si="6"/>
        <v>500000</v>
      </c>
      <c r="F22" s="55">
        <f t="shared" ref="F22" si="7">SUM(F19:F21)</f>
        <v>194355</v>
      </c>
      <c r="G22" s="55">
        <f t="shared" ref="G22:L22" si="8">SUM(G19:G21)</f>
        <v>0</v>
      </c>
      <c r="H22" s="55">
        <f t="shared" ref="H22" si="9">SUM(H19:H21)</f>
        <v>0</v>
      </c>
      <c r="I22" s="55">
        <f t="shared" si="8"/>
        <v>224639</v>
      </c>
      <c r="J22" s="55">
        <f t="shared" si="8"/>
        <v>150000</v>
      </c>
      <c r="K22" s="55">
        <f t="shared" si="8"/>
        <v>500000</v>
      </c>
      <c r="L22" s="55">
        <f t="shared" si="8"/>
        <v>418994</v>
      </c>
    </row>
    <row r="23" spans="1:12" ht="18" customHeight="1" x14ac:dyDescent="0.2">
      <c r="A23" s="13" t="s">
        <v>133</v>
      </c>
      <c r="B23" s="56" t="s">
        <v>20</v>
      </c>
      <c r="C23" s="56" t="s">
        <v>193</v>
      </c>
      <c r="D23" s="63">
        <f t="shared" ref="D23:E23" si="10">D18+D22</f>
        <v>91628338</v>
      </c>
      <c r="E23" s="63">
        <f t="shared" si="10"/>
        <v>91628338</v>
      </c>
      <c r="F23" s="63">
        <f t="shared" ref="F23" si="11">F18+F22</f>
        <v>67614551</v>
      </c>
      <c r="G23" s="63">
        <f t="shared" ref="G23:L23" si="12">G18+G22</f>
        <v>0</v>
      </c>
      <c r="H23" s="63">
        <f t="shared" ref="H23" si="13">H18+H22</f>
        <v>0</v>
      </c>
      <c r="I23" s="63">
        <f t="shared" si="12"/>
        <v>641097</v>
      </c>
      <c r="J23" s="63">
        <f t="shared" si="12"/>
        <v>91628338</v>
      </c>
      <c r="K23" s="63">
        <f t="shared" si="12"/>
        <v>91628338</v>
      </c>
      <c r="L23" s="63">
        <f t="shared" si="12"/>
        <v>68255648</v>
      </c>
    </row>
    <row r="24" spans="1:12" ht="18" customHeight="1" x14ac:dyDescent="0.25">
      <c r="A24" s="13" t="s">
        <v>134</v>
      </c>
      <c r="B24" s="56" t="s">
        <v>21</v>
      </c>
      <c r="C24" s="56" t="s">
        <v>194</v>
      </c>
      <c r="D24" s="55">
        <v>12562384</v>
      </c>
      <c r="E24" s="55">
        <v>12562384</v>
      </c>
      <c r="F24" s="55">
        <v>9317494</v>
      </c>
      <c r="G24" s="55"/>
      <c r="H24" s="55"/>
      <c r="I24" s="55">
        <v>247926</v>
      </c>
      <c r="J24" s="66">
        <f t="shared" si="1"/>
        <v>12562384</v>
      </c>
      <c r="K24" s="66">
        <f t="shared" si="1"/>
        <v>12562384</v>
      </c>
      <c r="L24" s="66">
        <f t="shared" si="1"/>
        <v>9565420</v>
      </c>
    </row>
    <row r="25" spans="1:12" ht="18" customHeight="1" x14ac:dyDescent="0.25">
      <c r="A25" s="31" t="s">
        <v>256</v>
      </c>
      <c r="B25" s="10" t="s">
        <v>22</v>
      </c>
      <c r="C25" s="10" t="s">
        <v>222</v>
      </c>
      <c r="D25" s="15">
        <v>240000</v>
      </c>
      <c r="E25" s="15">
        <v>240000</v>
      </c>
      <c r="F25" s="15">
        <v>184800</v>
      </c>
      <c r="G25" s="15"/>
      <c r="H25" s="15"/>
      <c r="I25" s="15"/>
      <c r="J25" s="66">
        <f t="shared" si="1"/>
        <v>240000</v>
      </c>
      <c r="K25" s="66">
        <f t="shared" si="1"/>
        <v>240000</v>
      </c>
      <c r="L25" s="66">
        <f t="shared" si="1"/>
        <v>184800</v>
      </c>
    </row>
    <row r="26" spans="1:12" ht="24.75" customHeight="1" x14ac:dyDescent="0.25">
      <c r="A26" s="31" t="s">
        <v>283</v>
      </c>
      <c r="B26" s="10" t="s">
        <v>23</v>
      </c>
      <c r="C26" s="10" t="s">
        <v>223</v>
      </c>
      <c r="D26" s="15">
        <v>2200000</v>
      </c>
      <c r="E26" s="15">
        <v>2200000</v>
      </c>
      <c r="F26" s="15">
        <v>1072212</v>
      </c>
      <c r="G26" s="15"/>
      <c r="H26" s="15"/>
      <c r="I26" s="15"/>
      <c r="J26" s="66">
        <f t="shared" si="1"/>
        <v>2200000</v>
      </c>
      <c r="K26" s="66">
        <f t="shared" si="1"/>
        <v>2200000</v>
      </c>
      <c r="L26" s="66">
        <f t="shared" si="1"/>
        <v>1072212</v>
      </c>
    </row>
    <row r="27" spans="1:12" ht="18" customHeight="1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15"/>
      <c r="J27" s="66">
        <f t="shared" si="1"/>
        <v>0</v>
      </c>
      <c r="K27" s="66">
        <f t="shared" si="1"/>
        <v>0</v>
      </c>
      <c r="L27" s="66">
        <f t="shared" si="1"/>
        <v>0</v>
      </c>
    </row>
    <row r="28" spans="1:12" ht="18" customHeight="1" x14ac:dyDescent="0.2">
      <c r="A28" s="32" t="s">
        <v>136</v>
      </c>
      <c r="B28" s="56" t="s">
        <v>25</v>
      </c>
      <c r="C28" s="56" t="s">
        <v>195</v>
      </c>
      <c r="D28" s="63">
        <f t="shared" ref="D28:E28" si="14">SUM(D25:D27)</f>
        <v>2440000</v>
      </c>
      <c r="E28" s="63">
        <f t="shared" si="14"/>
        <v>2440000</v>
      </c>
      <c r="F28" s="63">
        <f t="shared" ref="F28" si="15">SUM(F25:F27)</f>
        <v>1257012</v>
      </c>
      <c r="G28" s="63">
        <f t="shared" ref="G28:L28" si="16">SUM(G25:G27)</f>
        <v>0</v>
      </c>
      <c r="H28" s="63">
        <f t="shared" ref="H28" si="17">SUM(H25:H27)</f>
        <v>0</v>
      </c>
      <c r="I28" s="63">
        <f t="shared" si="16"/>
        <v>0</v>
      </c>
      <c r="J28" s="63">
        <f t="shared" si="16"/>
        <v>2440000</v>
      </c>
      <c r="K28" s="63">
        <f t="shared" si="16"/>
        <v>2440000</v>
      </c>
      <c r="L28" s="63">
        <f t="shared" si="16"/>
        <v>1257012</v>
      </c>
    </row>
    <row r="29" spans="1:12" ht="24" customHeight="1" x14ac:dyDescent="0.25">
      <c r="A29" s="31" t="s">
        <v>339</v>
      </c>
      <c r="B29" s="10" t="s">
        <v>26</v>
      </c>
      <c r="C29" s="10" t="s">
        <v>225</v>
      </c>
      <c r="D29" s="15">
        <v>1200000</v>
      </c>
      <c r="E29" s="15">
        <v>750000</v>
      </c>
      <c r="F29" s="15">
        <v>570318</v>
      </c>
      <c r="G29" s="15"/>
      <c r="H29" s="15"/>
      <c r="I29" s="15"/>
      <c r="J29" s="66">
        <f t="shared" si="1"/>
        <v>1200000</v>
      </c>
      <c r="K29" s="66">
        <f t="shared" si="1"/>
        <v>750000</v>
      </c>
      <c r="L29" s="66">
        <f t="shared" si="1"/>
        <v>570318</v>
      </c>
    </row>
    <row r="30" spans="1:12" ht="18" customHeight="1" x14ac:dyDescent="0.25">
      <c r="A30" s="31" t="s">
        <v>259</v>
      </c>
      <c r="B30" s="10" t="s">
        <v>27</v>
      </c>
      <c r="C30" s="10" t="s">
        <v>226</v>
      </c>
      <c r="D30" s="15">
        <v>180000</v>
      </c>
      <c r="E30" s="15">
        <v>805744</v>
      </c>
      <c r="F30" s="15">
        <v>312328</v>
      </c>
      <c r="G30" s="15"/>
      <c r="H30" s="15"/>
      <c r="I30" s="15"/>
      <c r="J30" s="66">
        <f t="shared" si="1"/>
        <v>180000</v>
      </c>
      <c r="K30" s="66">
        <f t="shared" si="1"/>
        <v>805744</v>
      </c>
      <c r="L30" s="66">
        <f t="shared" si="1"/>
        <v>312328</v>
      </c>
    </row>
    <row r="31" spans="1:12" ht="18" customHeight="1" x14ac:dyDescent="0.2">
      <c r="A31" s="32" t="s">
        <v>137</v>
      </c>
      <c r="B31" s="56" t="s">
        <v>28</v>
      </c>
      <c r="C31" s="56" t="s">
        <v>196</v>
      </c>
      <c r="D31" s="63">
        <f t="shared" ref="D31:E31" si="18">SUM(D29:D30)</f>
        <v>1380000</v>
      </c>
      <c r="E31" s="63">
        <f t="shared" si="18"/>
        <v>1555744</v>
      </c>
      <c r="F31" s="63">
        <f t="shared" ref="F31" si="19">SUM(F29:F30)</f>
        <v>882646</v>
      </c>
      <c r="G31" s="63">
        <f t="shared" ref="G31:L31" si="20">SUM(G29:G30)</f>
        <v>0</v>
      </c>
      <c r="H31" s="63">
        <f t="shared" ref="H31" si="21">SUM(H29:H30)</f>
        <v>0</v>
      </c>
      <c r="I31" s="63">
        <f t="shared" si="20"/>
        <v>0</v>
      </c>
      <c r="J31" s="63">
        <f t="shared" si="20"/>
        <v>1380000</v>
      </c>
      <c r="K31" s="63">
        <f t="shared" si="20"/>
        <v>1555744</v>
      </c>
      <c r="L31" s="63">
        <f t="shared" si="20"/>
        <v>882646</v>
      </c>
    </row>
    <row r="32" spans="1:12" ht="18" customHeight="1" x14ac:dyDescent="0.25">
      <c r="A32" s="31" t="s">
        <v>260</v>
      </c>
      <c r="B32" s="10" t="s">
        <v>29</v>
      </c>
      <c r="C32" s="10" t="s">
        <v>227</v>
      </c>
      <c r="D32" s="15">
        <v>6200000</v>
      </c>
      <c r="E32" s="15">
        <v>6270000</v>
      </c>
      <c r="F32" s="15">
        <v>3704071</v>
      </c>
      <c r="G32" s="15"/>
      <c r="H32" s="15"/>
      <c r="I32" s="15"/>
      <c r="J32" s="66">
        <f t="shared" si="1"/>
        <v>6200000</v>
      </c>
      <c r="K32" s="66">
        <f t="shared" si="1"/>
        <v>6270000</v>
      </c>
      <c r="L32" s="66">
        <f t="shared" si="1"/>
        <v>3704071</v>
      </c>
    </row>
    <row r="33" spans="1:12" ht="18" customHeight="1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15"/>
      <c r="H33" s="15"/>
      <c r="I33" s="15"/>
      <c r="J33" s="66">
        <f t="shared" si="1"/>
        <v>0</v>
      </c>
      <c r="K33" s="66">
        <f t="shared" si="1"/>
        <v>0</v>
      </c>
      <c r="L33" s="66">
        <f t="shared" si="1"/>
        <v>0</v>
      </c>
    </row>
    <row r="34" spans="1:12" ht="18" customHeight="1" x14ac:dyDescent="0.25">
      <c r="A34" s="31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66">
        <f t="shared" si="1"/>
        <v>0</v>
      </c>
      <c r="K34" s="66">
        <f t="shared" si="1"/>
        <v>0</v>
      </c>
      <c r="L34" s="66">
        <f t="shared" si="1"/>
        <v>0</v>
      </c>
    </row>
    <row r="35" spans="1:12" ht="18" customHeight="1" x14ac:dyDescent="0.25">
      <c r="A35" s="31" t="s">
        <v>340</v>
      </c>
      <c r="B35" s="10" t="s">
        <v>32</v>
      </c>
      <c r="C35" s="10" t="s">
        <v>230</v>
      </c>
      <c r="D35" s="15">
        <v>320000</v>
      </c>
      <c r="E35" s="15">
        <v>620000</v>
      </c>
      <c r="F35" s="15">
        <v>394349</v>
      </c>
      <c r="G35" s="15"/>
      <c r="H35" s="15"/>
      <c r="I35" s="15"/>
      <c r="J35" s="66">
        <f t="shared" si="1"/>
        <v>320000</v>
      </c>
      <c r="K35" s="66">
        <f t="shared" si="1"/>
        <v>620000</v>
      </c>
      <c r="L35" s="66">
        <f t="shared" si="1"/>
        <v>394349</v>
      </c>
    </row>
    <row r="36" spans="1:12" ht="18" customHeight="1" x14ac:dyDescent="0.25">
      <c r="A36" s="33" t="s">
        <v>141</v>
      </c>
      <c r="B36" s="10" t="s">
        <v>33</v>
      </c>
      <c r="C36" s="10" t="s">
        <v>231</v>
      </c>
      <c r="D36" s="15"/>
      <c r="E36" s="15">
        <v>20000</v>
      </c>
      <c r="F36" s="15">
        <v>14343</v>
      </c>
      <c r="G36" s="15"/>
      <c r="H36" s="15"/>
      <c r="I36" s="15"/>
      <c r="J36" s="66">
        <f t="shared" si="1"/>
        <v>0</v>
      </c>
      <c r="K36" s="66">
        <f t="shared" si="1"/>
        <v>20000</v>
      </c>
      <c r="L36" s="66">
        <f t="shared" si="1"/>
        <v>14343</v>
      </c>
    </row>
    <row r="37" spans="1:12" ht="24.75" customHeight="1" x14ac:dyDescent="0.25">
      <c r="A37" s="31" t="s">
        <v>341</v>
      </c>
      <c r="B37" s="10" t="s">
        <v>34</v>
      </c>
      <c r="C37" s="10" t="s">
        <v>232</v>
      </c>
      <c r="D37" s="15">
        <v>400000</v>
      </c>
      <c r="E37" s="15">
        <v>400000</v>
      </c>
      <c r="F37" s="15">
        <v>276474</v>
      </c>
      <c r="G37" s="15"/>
      <c r="H37" s="15"/>
      <c r="I37" s="15"/>
      <c r="J37" s="66">
        <f t="shared" si="1"/>
        <v>400000</v>
      </c>
      <c r="K37" s="66">
        <f t="shared" si="1"/>
        <v>400000</v>
      </c>
      <c r="L37" s="66">
        <f t="shared" si="1"/>
        <v>276474</v>
      </c>
    </row>
    <row r="38" spans="1:12" ht="24.75" customHeight="1" x14ac:dyDescent="0.25">
      <c r="A38" s="31" t="s">
        <v>342</v>
      </c>
      <c r="B38" s="10" t="s">
        <v>35</v>
      </c>
      <c r="C38" s="10" t="s">
        <v>233</v>
      </c>
      <c r="D38" s="15">
        <v>2150000</v>
      </c>
      <c r="E38" s="15">
        <v>1711228</v>
      </c>
      <c r="F38" s="15">
        <v>1092670</v>
      </c>
      <c r="G38" s="15"/>
      <c r="H38" s="15"/>
      <c r="I38" s="15"/>
      <c r="J38" s="66">
        <f t="shared" si="1"/>
        <v>2150000</v>
      </c>
      <c r="K38" s="66">
        <f t="shared" si="1"/>
        <v>1711228</v>
      </c>
      <c r="L38" s="66">
        <f t="shared" si="1"/>
        <v>1092670</v>
      </c>
    </row>
    <row r="39" spans="1:12" ht="18" customHeight="1" x14ac:dyDescent="0.2">
      <c r="A39" s="32" t="s">
        <v>142</v>
      </c>
      <c r="B39" s="56" t="s">
        <v>36</v>
      </c>
      <c r="C39" s="56" t="s">
        <v>197</v>
      </c>
      <c r="D39" s="63">
        <f t="shared" ref="D39:E39" si="22">SUM(D32:D38)</f>
        <v>9070000</v>
      </c>
      <c r="E39" s="63">
        <f t="shared" si="22"/>
        <v>9021228</v>
      </c>
      <c r="F39" s="63">
        <f t="shared" ref="F39" si="23">SUM(F32:F38)</f>
        <v>5481907</v>
      </c>
      <c r="G39" s="63">
        <f t="shared" ref="G39:L39" si="24">SUM(G32:G38)</f>
        <v>0</v>
      </c>
      <c r="H39" s="63">
        <f t="shared" ref="H39" si="25">SUM(H32:H38)</f>
        <v>0</v>
      </c>
      <c r="I39" s="63">
        <f t="shared" si="24"/>
        <v>0</v>
      </c>
      <c r="J39" s="63">
        <f t="shared" si="24"/>
        <v>9070000</v>
      </c>
      <c r="K39" s="63">
        <f t="shared" si="24"/>
        <v>9021228</v>
      </c>
      <c r="L39" s="63">
        <f t="shared" si="24"/>
        <v>5481907</v>
      </c>
    </row>
    <row r="40" spans="1:12" ht="18" customHeight="1" x14ac:dyDescent="0.25">
      <c r="A40" s="31" t="s">
        <v>143</v>
      </c>
      <c r="B40" s="10" t="s">
        <v>37</v>
      </c>
      <c r="C40" s="10" t="s">
        <v>234</v>
      </c>
      <c r="D40" s="15">
        <v>170000</v>
      </c>
      <c r="E40" s="15">
        <v>170000</v>
      </c>
      <c r="F40" s="15">
        <v>19985</v>
      </c>
      <c r="G40" s="15"/>
      <c r="H40" s="15"/>
      <c r="I40" s="15"/>
      <c r="J40" s="66">
        <f t="shared" si="1"/>
        <v>170000</v>
      </c>
      <c r="K40" s="66">
        <f t="shared" si="1"/>
        <v>170000</v>
      </c>
      <c r="L40" s="66">
        <f t="shared" si="1"/>
        <v>19985</v>
      </c>
    </row>
    <row r="41" spans="1:12" ht="18" customHeight="1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15"/>
      <c r="H41" s="15"/>
      <c r="I41" s="15"/>
      <c r="J41" s="66">
        <f t="shared" si="1"/>
        <v>0</v>
      </c>
      <c r="K41" s="66">
        <f t="shared" si="1"/>
        <v>0</v>
      </c>
      <c r="L41" s="66">
        <f t="shared" si="1"/>
        <v>0</v>
      </c>
    </row>
    <row r="42" spans="1:12" ht="18" customHeight="1" x14ac:dyDescent="0.2">
      <c r="A42" s="32" t="s">
        <v>145</v>
      </c>
      <c r="B42" s="56" t="s">
        <v>39</v>
      </c>
      <c r="C42" s="56" t="s">
        <v>198</v>
      </c>
      <c r="D42" s="63">
        <f t="shared" ref="D42:E42" si="26">SUM(D40:D41)</f>
        <v>170000</v>
      </c>
      <c r="E42" s="63">
        <f t="shared" si="26"/>
        <v>170000</v>
      </c>
      <c r="F42" s="63">
        <f t="shared" ref="F42" si="27">SUM(F40:F41)</f>
        <v>19985</v>
      </c>
      <c r="G42" s="63">
        <f t="shared" ref="G42:L42" si="28">SUM(G40:G41)</f>
        <v>0</v>
      </c>
      <c r="H42" s="63">
        <f t="shared" ref="H42" si="29">SUM(H40:H41)</f>
        <v>0</v>
      </c>
      <c r="I42" s="63">
        <f t="shared" si="28"/>
        <v>0</v>
      </c>
      <c r="J42" s="63">
        <f t="shared" si="28"/>
        <v>170000</v>
      </c>
      <c r="K42" s="63">
        <f t="shared" si="28"/>
        <v>170000</v>
      </c>
      <c r="L42" s="63">
        <f t="shared" si="28"/>
        <v>19985</v>
      </c>
    </row>
    <row r="43" spans="1:12" ht="18" customHeight="1" x14ac:dyDescent="0.25">
      <c r="A43" s="31" t="s">
        <v>146</v>
      </c>
      <c r="B43" s="10" t="s">
        <v>40</v>
      </c>
      <c r="C43" s="10" t="s">
        <v>236</v>
      </c>
      <c r="D43" s="15">
        <v>2586400</v>
      </c>
      <c r="E43" s="15">
        <v>2586400</v>
      </c>
      <c r="F43" s="15">
        <v>1773796</v>
      </c>
      <c r="G43" s="15"/>
      <c r="H43" s="15"/>
      <c r="I43" s="15"/>
      <c r="J43" s="66">
        <f t="shared" si="1"/>
        <v>2586400</v>
      </c>
      <c r="K43" s="66">
        <f t="shared" si="1"/>
        <v>2586400</v>
      </c>
      <c r="L43" s="66">
        <f t="shared" si="1"/>
        <v>1773796</v>
      </c>
    </row>
    <row r="44" spans="1:12" ht="18" customHeight="1" x14ac:dyDescent="0.25">
      <c r="A44" s="31" t="s">
        <v>147</v>
      </c>
      <c r="B44" s="10" t="s">
        <v>41</v>
      </c>
      <c r="C44" s="10" t="s">
        <v>237</v>
      </c>
      <c r="D44" s="15"/>
      <c r="E44" s="15">
        <v>45000</v>
      </c>
      <c r="F44" s="15">
        <v>45000</v>
      </c>
      <c r="G44" s="15"/>
      <c r="H44" s="15"/>
      <c r="I44" s="15"/>
      <c r="J44" s="66">
        <f t="shared" si="1"/>
        <v>0</v>
      </c>
      <c r="K44" s="66">
        <f t="shared" si="1"/>
        <v>45000</v>
      </c>
      <c r="L44" s="66">
        <f t="shared" si="1"/>
        <v>45000</v>
      </c>
    </row>
    <row r="45" spans="1:12" ht="18" customHeight="1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66">
        <f t="shared" si="1"/>
        <v>0</v>
      </c>
      <c r="K45" s="66">
        <f t="shared" si="1"/>
        <v>0</v>
      </c>
      <c r="L45" s="66">
        <f t="shared" si="1"/>
        <v>0</v>
      </c>
    </row>
    <row r="46" spans="1:12" ht="18" customHeight="1" x14ac:dyDescent="0.25">
      <c r="A46" s="31" t="s">
        <v>375</v>
      </c>
      <c r="B46" s="10" t="s">
        <v>43</v>
      </c>
      <c r="C46" s="10" t="s">
        <v>239</v>
      </c>
      <c r="D46" s="15">
        <v>150000</v>
      </c>
      <c r="E46" s="15">
        <v>205715</v>
      </c>
      <c r="F46" s="15">
        <v>165916</v>
      </c>
      <c r="G46" s="15"/>
      <c r="H46" s="15"/>
      <c r="I46" s="15"/>
      <c r="J46" s="66">
        <f t="shared" si="1"/>
        <v>150000</v>
      </c>
      <c r="K46" s="66">
        <f t="shared" si="1"/>
        <v>205715</v>
      </c>
      <c r="L46" s="66">
        <f t="shared" si="1"/>
        <v>165916</v>
      </c>
    </row>
    <row r="47" spans="1:12" ht="18" customHeight="1" x14ac:dyDescent="0.2">
      <c r="A47" s="32" t="s">
        <v>155</v>
      </c>
      <c r="B47" s="56" t="s">
        <v>44</v>
      </c>
      <c r="C47" s="56" t="s">
        <v>199</v>
      </c>
      <c r="D47" s="63">
        <f t="shared" ref="D47:E47" si="30">SUM(D43:D46)</f>
        <v>2736400</v>
      </c>
      <c r="E47" s="63">
        <f t="shared" si="30"/>
        <v>2837115</v>
      </c>
      <c r="F47" s="63">
        <f t="shared" ref="F47" si="31">SUM(F43:F46)</f>
        <v>1984712</v>
      </c>
      <c r="G47" s="63">
        <f t="shared" ref="G47:L47" si="32">SUM(G43:G46)</f>
        <v>0</v>
      </c>
      <c r="H47" s="63">
        <f t="shared" ref="H47" si="33">SUM(H43:H46)</f>
        <v>0</v>
      </c>
      <c r="I47" s="63">
        <f t="shared" si="32"/>
        <v>0</v>
      </c>
      <c r="J47" s="63">
        <f t="shared" si="32"/>
        <v>2736400</v>
      </c>
      <c r="K47" s="63">
        <f t="shared" si="32"/>
        <v>2837115</v>
      </c>
      <c r="L47" s="63">
        <f t="shared" si="32"/>
        <v>1984712</v>
      </c>
    </row>
    <row r="48" spans="1:12" ht="18" customHeight="1" x14ac:dyDescent="0.2">
      <c r="A48" s="32" t="s">
        <v>156</v>
      </c>
      <c r="B48" s="56" t="s">
        <v>45</v>
      </c>
      <c r="C48" s="56" t="s">
        <v>200</v>
      </c>
      <c r="D48" s="63">
        <f t="shared" ref="D48:E48" si="34">D28+D31+D39+D42+D47</f>
        <v>15796400</v>
      </c>
      <c r="E48" s="63">
        <f t="shared" si="34"/>
        <v>16024087</v>
      </c>
      <c r="F48" s="63">
        <f t="shared" ref="F48" si="35">F28+F31+F39+F42+F47</f>
        <v>9626262</v>
      </c>
      <c r="G48" s="63">
        <f t="shared" ref="G48:L48" si="36">G28+G31+G39+G42+G47</f>
        <v>0</v>
      </c>
      <c r="H48" s="63">
        <f t="shared" ref="H48" si="37">H28+H31+H39+H42+H47</f>
        <v>0</v>
      </c>
      <c r="I48" s="63">
        <f t="shared" si="36"/>
        <v>0</v>
      </c>
      <c r="J48" s="63">
        <f t="shared" si="36"/>
        <v>15796400</v>
      </c>
      <c r="K48" s="63">
        <f t="shared" si="36"/>
        <v>16024087</v>
      </c>
      <c r="L48" s="63">
        <f t="shared" si="36"/>
        <v>9626262</v>
      </c>
    </row>
    <row r="49" spans="1:12" ht="18" customHeight="1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15"/>
      <c r="H49" s="15"/>
      <c r="I49" s="15"/>
      <c r="J49" s="66">
        <f t="shared" si="1"/>
        <v>0</v>
      </c>
      <c r="K49" s="66">
        <f t="shared" si="1"/>
        <v>0</v>
      </c>
      <c r="L49" s="66">
        <f t="shared" si="1"/>
        <v>0</v>
      </c>
    </row>
    <row r="50" spans="1:12" ht="18" customHeight="1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15"/>
      <c r="H50" s="15"/>
      <c r="I50" s="15"/>
      <c r="J50" s="66">
        <f t="shared" si="1"/>
        <v>0</v>
      </c>
      <c r="K50" s="66">
        <f t="shared" si="1"/>
        <v>0</v>
      </c>
      <c r="L50" s="66">
        <f t="shared" si="1"/>
        <v>0</v>
      </c>
    </row>
    <row r="51" spans="1:12" ht="18" customHeight="1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66">
        <f t="shared" si="1"/>
        <v>0</v>
      </c>
      <c r="K51" s="66">
        <f t="shared" si="1"/>
        <v>0</v>
      </c>
      <c r="L51" s="66">
        <f t="shared" si="1"/>
        <v>0</v>
      </c>
    </row>
    <row r="52" spans="1:12" ht="18" customHeight="1" x14ac:dyDescent="0.25">
      <c r="A52" s="35" t="s">
        <v>151</v>
      </c>
      <c r="B52" s="10" t="s">
        <v>49</v>
      </c>
      <c r="C52" s="10" t="s">
        <v>242</v>
      </c>
      <c r="D52" s="15"/>
      <c r="E52" s="15"/>
      <c r="F52" s="15"/>
      <c r="G52" s="15"/>
      <c r="H52" s="15"/>
      <c r="I52" s="15"/>
      <c r="J52" s="66">
        <f t="shared" si="1"/>
        <v>0</v>
      </c>
      <c r="K52" s="66">
        <f t="shared" si="1"/>
        <v>0</v>
      </c>
      <c r="L52" s="66">
        <f t="shared" si="1"/>
        <v>0</v>
      </c>
    </row>
    <row r="53" spans="1:12" ht="18" customHeight="1" x14ac:dyDescent="0.25">
      <c r="A53" s="36" t="s">
        <v>152</v>
      </c>
      <c r="B53" s="10" t="s">
        <v>50</v>
      </c>
      <c r="C53" s="10" t="s">
        <v>243</v>
      </c>
      <c r="D53" s="15"/>
      <c r="E53" s="15"/>
      <c r="F53" s="15"/>
      <c r="G53" s="15"/>
      <c r="H53" s="15"/>
      <c r="I53" s="15"/>
      <c r="J53" s="66">
        <f t="shared" si="1"/>
        <v>0</v>
      </c>
      <c r="K53" s="66">
        <f t="shared" si="1"/>
        <v>0</v>
      </c>
      <c r="L53" s="66">
        <f t="shared" si="1"/>
        <v>0</v>
      </c>
    </row>
    <row r="54" spans="1:12" ht="18" customHeight="1" x14ac:dyDescent="0.2">
      <c r="A54" s="37" t="s">
        <v>160</v>
      </c>
      <c r="B54" s="56" t="s">
        <v>51</v>
      </c>
      <c r="C54" s="56" t="s">
        <v>202</v>
      </c>
      <c r="D54" s="63">
        <f t="shared" ref="D54:E54" si="38">SUM(D50:D53)</f>
        <v>0</v>
      </c>
      <c r="E54" s="63">
        <f t="shared" si="38"/>
        <v>0</v>
      </c>
      <c r="F54" s="63">
        <f t="shared" ref="F54" si="39">SUM(F50:F53)</f>
        <v>0</v>
      </c>
      <c r="G54" s="63">
        <f t="shared" ref="G54:L54" si="40">SUM(G50:G53)</f>
        <v>0</v>
      </c>
      <c r="H54" s="63">
        <f t="shared" ref="H54" si="41">SUM(H50:H53)</f>
        <v>0</v>
      </c>
      <c r="I54" s="63">
        <f t="shared" si="40"/>
        <v>0</v>
      </c>
      <c r="J54" s="63">
        <f t="shared" si="40"/>
        <v>0</v>
      </c>
      <c r="K54" s="63">
        <f t="shared" si="40"/>
        <v>0</v>
      </c>
      <c r="L54" s="63">
        <f t="shared" si="40"/>
        <v>0</v>
      </c>
    </row>
    <row r="55" spans="1:12" ht="18" customHeight="1" x14ac:dyDescent="0.25">
      <c r="A55" s="38" t="s">
        <v>158</v>
      </c>
      <c r="B55" s="10" t="s">
        <v>52</v>
      </c>
      <c r="C55" s="10" t="s">
        <v>244</v>
      </c>
      <c r="D55" s="15">
        <v>400000</v>
      </c>
      <c r="E55" s="15">
        <v>400000</v>
      </c>
      <c r="F55" s="15">
        <v>112264</v>
      </c>
      <c r="G55" s="15"/>
      <c r="H55" s="15"/>
      <c r="I55" s="15"/>
      <c r="J55" s="66">
        <f t="shared" si="1"/>
        <v>400000</v>
      </c>
      <c r="K55" s="66">
        <f t="shared" si="1"/>
        <v>400000</v>
      </c>
      <c r="L55" s="66">
        <f t="shared" si="1"/>
        <v>112264</v>
      </c>
    </row>
    <row r="56" spans="1:12" ht="18" customHeight="1" x14ac:dyDescent="0.25">
      <c r="A56" s="34" t="s">
        <v>153</v>
      </c>
      <c r="B56" s="10" t="s">
        <v>53</v>
      </c>
      <c r="C56" s="10" t="s">
        <v>245</v>
      </c>
      <c r="D56" s="15">
        <v>108000</v>
      </c>
      <c r="E56" s="15">
        <v>108000</v>
      </c>
      <c r="F56" s="15">
        <v>30311</v>
      </c>
      <c r="G56" s="15"/>
      <c r="H56" s="15"/>
      <c r="I56" s="15"/>
      <c r="J56" s="66">
        <f t="shared" si="1"/>
        <v>108000</v>
      </c>
      <c r="K56" s="66">
        <f t="shared" si="1"/>
        <v>108000</v>
      </c>
      <c r="L56" s="66">
        <f t="shared" si="1"/>
        <v>30311</v>
      </c>
    </row>
    <row r="57" spans="1:12" ht="18" customHeight="1" x14ac:dyDescent="0.25">
      <c r="A57" s="39" t="s">
        <v>161</v>
      </c>
      <c r="B57" s="56" t="s">
        <v>54</v>
      </c>
      <c r="C57" s="56" t="s">
        <v>203</v>
      </c>
      <c r="D57" s="55">
        <f t="shared" ref="D57:E57" si="42">SUM(D55:D56)</f>
        <v>508000</v>
      </c>
      <c r="E57" s="55">
        <f t="shared" si="42"/>
        <v>508000</v>
      </c>
      <c r="F57" s="55">
        <f t="shared" ref="F57" si="43">SUM(F55:F56)</f>
        <v>142575</v>
      </c>
      <c r="G57" s="55">
        <f t="shared" ref="G57:L57" si="44">SUM(G55:G56)</f>
        <v>0</v>
      </c>
      <c r="H57" s="55">
        <f t="shared" ref="H57" si="45">SUM(H55:H56)</f>
        <v>0</v>
      </c>
      <c r="I57" s="55">
        <f t="shared" si="44"/>
        <v>0</v>
      </c>
      <c r="J57" s="55">
        <f t="shared" si="44"/>
        <v>508000</v>
      </c>
      <c r="K57" s="55">
        <f t="shared" si="44"/>
        <v>508000</v>
      </c>
      <c r="L57" s="55">
        <f t="shared" si="44"/>
        <v>142575</v>
      </c>
    </row>
    <row r="58" spans="1:12" ht="18" customHeight="1" x14ac:dyDescent="0.25">
      <c r="A58" s="35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66">
        <f t="shared" si="1"/>
        <v>0</v>
      </c>
      <c r="K58" s="66">
        <f t="shared" si="1"/>
        <v>0</v>
      </c>
      <c r="L58" s="66">
        <f t="shared" si="1"/>
        <v>0</v>
      </c>
    </row>
    <row r="59" spans="1:12" ht="18" customHeight="1" x14ac:dyDescent="0.25">
      <c r="A59" s="40" t="s">
        <v>154</v>
      </c>
      <c r="B59" s="10" t="s">
        <v>56</v>
      </c>
      <c r="C59" s="10" t="s">
        <v>247</v>
      </c>
      <c r="D59" s="15"/>
      <c r="E59" s="15"/>
      <c r="F59" s="15"/>
      <c r="G59" s="15"/>
      <c r="H59" s="15"/>
      <c r="I59" s="15"/>
      <c r="J59" s="66">
        <f t="shared" si="1"/>
        <v>0</v>
      </c>
      <c r="K59" s="66">
        <f t="shared" si="1"/>
        <v>0</v>
      </c>
      <c r="L59" s="66">
        <f t="shared" si="1"/>
        <v>0</v>
      </c>
    </row>
    <row r="60" spans="1:12" ht="18" customHeight="1" x14ac:dyDescent="0.2">
      <c r="A60" s="41" t="s">
        <v>162</v>
      </c>
      <c r="B60" s="56" t="s">
        <v>57</v>
      </c>
      <c r="C60" s="56" t="s">
        <v>204</v>
      </c>
      <c r="D60" s="62">
        <f t="shared" ref="D60:E60" si="46">SUM(D58:D59)</f>
        <v>0</v>
      </c>
      <c r="E60" s="62">
        <f t="shared" si="46"/>
        <v>0</v>
      </c>
      <c r="F60" s="62">
        <f t="shared" ref="F60" si="47">SUM(F58:F59)</f>
        <v>0</v>
      </c>
      <c r="G60" s="62">
        <f t="shared" ref="G60:L60" si="48">SUM(G58:G59)</f>
        <v>0</v>
      </c>
      <c r="H60" s="62">
        <f t="shared" ref="H60" si="49">SUM(H58:H59)</f>
        <v>0</v>
      </c>
      <c r="I60" s="62">
        <f t="shared" si="48"/>
        <v>0</v>
      </c>
      <c r="J60" s="62">
        <f t="shared" si="48"/>
        <v>0</v>
      </c>
      <c r="K60" s="62">
        <f t="shared" si="48"/>
        <v>0</v>
      </c>
      <c r="L60" s="62">
        <f t="shared" si="48"/>
        <v>0</v>
      </c>
    </row>
    <row r="61" spans="1:12" ht="18" customHeight="1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66">
        <f t="shared" si="1"/>
        <v>0</v>
      </c>
      <c r="K61" s="66">
        <f t="shared" si="1"/>
        <v>0</v>
      </c>
      <c r="L61" s="66">
        <f t="shared" si="1"/>
        <v>0</v>
      </c>
    </row>
    <row r="62" spans="1:12" ht="18" customHeight="1" x14ac:dyDescent="0.25">
      <c r="A62" s="42" t="s">
        <v>164</v>
      </c>
      <c r="B62" s="56" t="s">
        <v>60</v>
      </c>
      <c r="C62" s="56" t="s">
        <v>291</v>
      </c>
      <c r="D62" s="55">
        <f t="shared" ref="D62:E62" si="50">D23+D24+D48+D49+D54+D57+D60+D61</f>
        <v>120495122</v>
      </c>
      <c r="E62" s="55">
        <f t="shared" si="50"/>
        <v>120722809</v>
      </c>
      <c r="F62" s="55">
        <f t="shared" ref="F62" si="51">F23+F24+F48+F49+F54+F57+F60+F61</f>
        <v>86700882</v>
      </c>
      <c r="G62" s="55">
        <f t="shared" ref="G62:L62" si="52">G23+G24+G48+G49+G54+G57+G60+G61</f>
        <v>0</v>
      </c>
      <c r="H62" s="55">
        <f t="shared" ref="H62" si="53">H23+H24+H48+H49+H54+H57+H60+H61</f>
        <v>0</v>
      </c>
      <c r="I62" s="55">
        <f t="shared" si="52"/>
        <v>889023</v>
      </c>
      <c r="J62" s="55">
        <f t="shared" si="52"/>
        <v>120495122</v>
      </c>
      <c r="K62" s="55">
        <f t="shared" si="52"/>
        <v>120722809</v>
      </c>
      <c r="L62" s="55">
        <f t="shared" si="52"/>
        <v>87589905</v>
      </c>
    </row>
    <row r="63" spans="1:12" ht="18" customHeight="1" x14ac:dyDescent="0.25">
      <c r="A63" s="41" t="s">
        <v>255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66">
        <f t="shared" si="1"/>
        <v>0</v>
      </c>
      <c r="K63" s="66">
        <f t="shared" si="1"/>
        <v>0</v>
      </c>
      <c r="L63" s="66">
        <f t="shared" si="1"/>
        <v>0</v>
      </c>
    </row>
    <row r="64" spans="1:12" ht="18" customHeight="1" x14ac:dyDescent="0.25">
      <c r="A64" s="51" t="s">
        <v>292</v>
      </c>
      <c r="B64" s="56" t="s">
        <v>290</v>
      </c>
      <c r="C64" s="56" t="s">
        <v>251</v>
      </c>
      <c r="D64" s="55">
        <f t="shared" ref="D64:E64" si="54">D62+D63</f>
        <v>120495122</v>
      </c>
      <c r="E64" s="55">
        <f t="shared" si="54"/>
        <v>120722809</v>
      </c>
      <c r="F64" s="55">
        <f t="shared" ref="F64" si="55">F62+F63</f>
        <v>86700882</v>
      </c>
      <c r="G64" s="55">
        <f t="shared" ref="G64:L64" si="56">G62+G63</f>
        <v>0</v>
      </c>
      <c r="H64" s="55">
        <f t="shared" ref="H64" si="57">H62+H63</f>
        <v>0</v>
      </c>
      <c r="I64" s="55">
        <f t="shared" si="56"/>
        <v>889023</v>
      </c>
      <c r="J64" s="55">
        <f t="shared" si="56"/>
        <v>120495122</v>
      </c>
      <c r="K64" s="55">
        <f t="shared" si="56"/>
        <v>120722809</v>
      </c>
      <c r="L64" s="55">
        <f t="shared" si="56"/>
        <v>87589905</v>
      </c>
    </row>
    <row r="67" spans="11:12" x14ac:dyDescent="0.2">
      <c r="K67" s="20">
        <v>120722809</v>
      </c>
      <c r="L67" s="20">
        <v>87589905</v>
      </c>
    </row>
    <row r="68" spans="11:12" x14ac:dyDescent="0.2">
      <c r="K68" s="20"/>
      <c r="L68" s="20"/>
    </row>
    <row r="69" spans="11:12" x14ac:dyDescent="0.2">
      <c r="K69" s="20">
        <f>K64-K67</f>
        <v>0</v>
      </c>
      <c r="L69" s="20">
        <f>L64-L67</f>
        <v>0</v>
      </c>
    </row>
    <row r="70" spans="11:12" x14ac:dyDescent="0.2">
      <c r="K70" s="20"/>
      <c r="L70" s="20"/>
    </row>
    <row r="71" spans="11:12" x14ac:dyDescent="0.2">
      <c r="K71" s="20"/>
      <c r="L71" s="20"/>
    </row>
    <row r="72" spans="11:12" x14ac:dyDescent="0.2">
      <c r="K72" s="20"/>
      <c r="L72" s="20"/>
    </row>
    <row r="73" spans="11:12" x14ac:dyDescent="0.2">
      <c r="K73" s="20"/>
      <c r="L73" s="20"/>
    </row>
  </sheetData>
  <mergeCells count="7">
    <mergeCell ref="J2:L3"/>
    <mergeCell ref="A2:B4"/>
    <mergeCell ref="C2:C4"/>
    <mergeCell ref="D2:F2"/>
    <mergeCell ref="D3:F3"/>
    <mergeCell ref="G2:I2"/>
    <mergeCell ref="G3:I3"/>
  </mergeCells>
  <pageMargins left="0.31496062992125984" right="0.31496062992125984" top="0.15748031496062992" bottom="0.15748031496062992" header="0.31496062992125984" footer="0.31496062992125984"/>
  <pageSetup paperSize="9" scale="4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="90" zoomScaleNormal="80" zoomScaleSheetLayoutView="90" workbookViewId="0">
      <selection sqref="A1:B1"/>
    </sheetView>
  </sheetViews>
  <sheetFormatPr defaultRowHeight="12.75" x14ac:dyDescent="0.2"/>
  <cols>
    <col min="1" max="1" width="47.28515625" customWidth="1"/>
    <col min="2" max="2" width="4.28515625" customWidth="1"/>
    <col min="3" max="3" width="8" customWidth="1"/>
    <col min="4" max="4" width="14" customWidth="1"/>
    <col min="5" max="5" width="14.28515625" customWidth="1"/>
    <col min="6" max="6" width="15" customWidth="1"/>
    <col min="7" max="7" width="7" customWidth="1"/>
  </cols>
  <sheetData>
    <row r="1" spans="1:7" ht="15.75" customHeight="1" x14ac:dyDescent="0.2">
      <c r="A1" s="141" t="s">
        <v>504</v>
      </c>
      <c r="B1" s="141"/>
      <c r="C1" s="44"/>
      <c r="D1" s="7"/>
      <c r="E1" s="135" t="s">
        <v>279</v>
      </c>
      <c r="F1" s="135"/>
    </row>
    <row r="2" spans="1:7" ht="26.1" customHeight="1" x14ac:dyDescent="0.2">
      <c r="A2" s="5" t="s">
        <v>328</v>
      </c>
      <c r="B2" s="9"/>
      <c r="C2" s="9"/>
      <c r="D2" s="9"/>
      <c r="E2" s="9"/>
      <c r="F2" s="6" t="s">
        <v>307</v>
      </c>
    </row>
    <row r="3" spans="1:7" ht="18" customHeight="1" x14ac:dyDescent="0.25">
      <c r="A3" s="145" t="s">
        <v>1</v>
      </c>
      <c r="B3" s="145"/>
      <c r="C3" s="142" t="s">
        <v>190</v>
      </c>
      <c r="D3" s="140" t="s">
        <v>61</v>
      </c>
      <c r="E3" s="140"/>
      <c r="F3" s="140"/>
      <c r="G3" s="144" t="s">
        <v>269</v>
      </c>
    </row>
    <row r="4" spans="1:7" ht="18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144"/>
    </row>
    <row r="5" spans="1:7" ht="18" customHeight="1" x14ac:dyDescent="0.25">
      <c r="A5" s="13" t="s">
        <v>172</v>
      </c>
      <c r="B5" s="10" t="s">
        <v>2</v>
      </c>
      <c r="C5" s="10" t="s">
        <v>191</v>
      </c>
      <c r="D5" s="15">
        <f>'Önkorm. részletes'!BU18</f>
        <v>67575038</v>
      </c>
      <c r="E5" s="15">
        <f>'Önkorm. részletes'!BV18</f>
        <v>67575038</v>
      </c>
      <c r="F5" s="15">
        <f>'Önkorm. részletes'!BW18</f>
        <v>49586650</v>
      </c>
      <c r="G5" s="47">
        <f>F5/E5</f>
        <v>0.73380128916834642</v>
      </c>
    </row>
    <row r="6" spans="1:7" ht="18" customHeight="1" x14ac:dyDescent="0.2">
      <c r="A6" s="13" t="s">
        <v>59</v>
      </c>
      <c r="B6" s="10" t="s">
        <v>3</v>
      </c>
      <c r="C6" s="10" t="s">
        <v>192</v>
      </c>
      <c r="D6" s="16">
        <f>'Önkorm. részletes'!BU22</f>
        <v>20498856</v>
      </c>
      <c r="E6" s="16">
        <f>'Önkorm. részletes'!BV22</f>
        <v>20498856</v>
      </c>
      <c r="F6" s="16">
        <f>'Önkorm. részletes'!BW22</f>
        <v>14355368</v>
      </c>
      <c r="G6" s="47">
        <f t="shared" ref="G6:G23" si="0">F6/E6</f>
        <v>0.70030093386674852</v>
      </c>
    </row>
    <row r="7" spans="1:7" ht="18" customHeight="1" x14ac:dyDescent="0.2">
      <c r="A7" s="13" t="s">
        <v>173</v>
      </c>
      <c r="B7" s="10" t="s">
        <v>4</v>
      </c>
      <c r="C7" s="10" t="s">
        <v>193</v>
      </c>
      <c r="D7" s="57">
        <f>'Önkorm. részletes'!BU23</f>
        <v>88073894</v>
      </c>
      <c r="E7" s="57">
        <f>'Önkorm. részletes'!BV23</f>
        <v>88073894</v>
      </c>
      <c r="F7" s="57">
        <f>'Önkorm. részletes'!BW23</f>
        <v>63942018</v>
      </c>
      <c r="G7" s="47">
        <f t="shared" si="0"/>
        <v>0.72600421187236253</v>
      </c>
    </row>
    <row r="8" spans="1:7" ht="18" customHeight="1" x14ac:dyDescent="0.2">
      <c r="A8" s="13" t="s">
        <v>180</v>
      </c>
      <c r="B8" s="10" t="s">
        <v>5</v>
      </c>
      <c r="C8" s="10" t="s">
        <v>194</v>
      </c>
      <c r="D8" s="57">
        <f>'Önkorm. részletes'!BU24</f>
        <v>10616009</v>
      </c>
      <c r="E8" s="57">
        <f>'Önkorm. részletes'!BV24</f>
        <v>10616009</v>
      </c>
      <c r="F8" s="57">
        <f>'Önkorm. részletes'!BW24</f>
        <v>8200747</v>
      </c>
      <c r="G8" s="47">
        <f t="shared" si="0"/>
        <v>0.77248870079141796</v>
      </c>
    </row>
    <row r="9" spans="1:7" ht="18" customHeight="1" x14ac:dyDescent="0.2">
      <c r="A9" s="32" t="s">
        <v>62</v>
      </c>
      <c r="B9" s="10" t="s">
        <v>6</v>
      </c>
      <c r="C9" s="10" t="s">
        <v>195</v>
      </c>
      <c r="D9" s="16">
        <f>'Önkorm. részletes'!BU28</f>
        <v>16987901</v>
      </c>
      <c r="E9" s="16">
        <f>'Önkorm. részletes'!BV28</f>
        <v>15272154</v>
      </c>
      <c r="F9" s="16">
        <f>'Önkorm. részletes'!BW28</f>
        <v>11271600</v>
      </c>
      <c r="G9" s="47">
        <f t="shared" si="0"/>
        <v>0.73804913177276765</v>
      </c>
    </row>
    <row r="10" spans="1:7" ht="18" customHeight="1" x14ac:dyDescent="0.2">
      <c r="A10" s="32" t="s">
        <v>63</v>
      </c>
      <c r="B10" s="10" t="s">
        <v>7</v>
      </c>
      <c r="C10" s="10" t="s">
        <v>196</v>
      </c>
      <c r="D10" s="17">
        <f>'Önkorm. részletes'!BU31</f>
        <v>328000</v>
      </c>
      <c r="E10" s="17">
        <f>'Önkorm. részletes'!BV31</f>
        <v>328000</v>
      </c>
      <c r="F10" s="17">
        <f>'Önkorm. részletes'!BW31</f>
        <v>178492</v>
      </c>
      <c r="G10" s="47">
        <f t="shared" si="0"/>
        <v>0.54418292682926828</v>
      </c>
    </row>
    <row r="11" spans="1:7" ht="18" customHeight="1" x14ac:dyDescent="0.2">
      <c r="A11" s="32" t="s">
        <v>64</v>
      </c>
      <c r="B11" s="10" t="s">
        <v>8</v>
      </c>
      <c r="C11" s="10" t="s">
        <v>197</v>
      </c>
      <c r="D11" s="16">
        <f>'Önkorm. részletes'!BU39</f>
        <v>127411237</v>
      </c>
      <c r="E11" s="16">
        <f>'Önkorm. részletes'!BV39</f>
        <v>136480444</v>
      </c>
      <c r="F11" s="16">
        <f>'Önkorm. részletes'!BW39</f>
        <v>109652667</v>
      </c>
      <c r="G11" s="47">
        <f t="shared" si="0"/>
        <v>0.80343134727785614</v>
      </c>
    </row>
    <row r="12" spans="1:7" ht="18" customHeight="1" x14ac:dyDescent="0.2">
      <c r="A12" s="32" t="s">
        <v>174</v>
      </c>
      <c r="B12" s="10" t="s">
        <v>9</v>
      </c>
      <c r="C12" s="10" t="s">
        <v>198</v>
      </c>
      <c r="D12" s="16">
        <f>'Önkorm. részletes'!BU42</f>
        <v>3252000</v>
      </c>
      <c r="E12" s="16">
        <f>'Önkorm. részletes'!BV42</f>
        <v>3252000</v>
      </c>
      <c r="F12" s="16">
        <f>'Önkorm. részletes'!BW42</f>
        <v>2495110</v>
      </c>
      <c r="G12" s="47">
        <f t="shared" si="0"/>
        <v>0.76725399753997536</v>
      </c>
    </row>
    <row r="13" spans="1:7" ht="18" customHeight="1" x14ac:dyDescent="0.2">
      <c r="A13" s="32" t="s">
        <v>175</v>
      </c>
      <c r="B13" s="10" t="s">
        <v>10</v>
      </c>
      <c r="C13" s="10" t="s">
        <v>199</v>
      </c>
      <c r="D13" s="16">
        <f>'Önkorm. részletes'!BU47</f>
        <v>47954027</v>
      </c>
      <c r="E13" s="16">
        <f>'Önkorm. részletes'!BV47</f>
        <v>47757887</v>
      </c>
      <c r="F13" s="16">
        <f>'Önkorm. részletes'!BW47</f>
        <v>36192852</v>
      </c>
      <c r="G13" s="47">
        <f t="shared" si="0"/>
        <v>0.75784031232370064</v>
      </c>
    </row>
    <row r="14" spans="1:7" ht="18" customHeight="1" x14ac:dyDescent="0.2">
      <c r="A14" s="32" t="s">
        <v>176</v>
      </c>
      <c r="B14" s="10" t="s">
        <v>11</v>
      </c>
      <c r="C14" s="10" t="s">
        <v>200</v>
      </c>
      <c r="D14" s="16">
        <f>'Önkorm. részletes'!BU48</f>
        <v>195933165</v>
      </c>
      <c r="E14" s="16">
        <f>'Önkorm. részletes'!BV48</f>
        <v>203090485</v>
      </c>
      <c r="F14" s="57">
        <f>'Önkorm. részletes'!BW48</f>
        <v>159790721</v>
      </c>
      <c r="G14" s="47">
        <f t="shared" si="0"/>
        <v>0.78679570340284533</v>
      </c>
    </row>
    <row r="15" spans="1:7" ht="18" customHeight="1" x14ac:dyDescent="0.2">
      <c r="A15" s="32" t="s">
        <v>157</v>
      </c>
      <c r="B15" s="10" t="s">
        <v>12</v>
      </c>
      <c r="C15" s="10" t="s">
        <v>201</v>
      </c>
      <c r="D15" s="17">
        <f>'Önkorm. részletes'!BU49</f>
        <v>8750000</v>
      </c>
      <c r="E15" s="17">
        <f>'Önkorm. részletes'!BV49</f>
        <v>15408368</v>
      </c>
      <c r="F15" s="17">
        <f>'Önkorm. részletes'!BW49</f>
        <v>16051661</v>
      </c>
      <c r="G15" s="47">
        <f t="shared" si="0"/>
        <v>1.0417495869776734</v>
      </c>
    </row>
    <row r="16" spans="1:7" ht="18" customHeight="1" x14ac:dyDescent="0.2">
      <c r="A16" s="37" t="s">
        <v>177</v>
      </c>
      <c r="B16" s="10" t="s">
        <v>13</v>
      </c>
      <c r="C16" s="10" t="s">
        <v>202</v>
      </c>
      <c r="D16" s="17">
        <f>'Önkorm. részletes'!BU54</f>
        <v>26523628</v>
      </c>
      <c r="E16" s="17">
        <f>'Önkorm. részletes'!BV54</f>
        <v>42920736</v>
      </c>
      <c r="F16" s="17">
        <f>'Önkorm. részletes'!BW54</f>
        <v>19204889</v>
      </c>
      <c r="G16" s="47">
        <f t="shared" si="0"/>
        <v>0.44745013226241043</v>
      </c>
    </row>
    <row r="17" spans="1:7" ht="18" customHeight="1" x14ac:dyDescent="0.2">
      <c r="A17" s="39" t="s">
        <v>178</v>
      </c>
      <c r="B17" s="10" t="s">
        <v>14</v>
      </c>
      <c r="C17" s="10" t="s">
        <v>203</v>
      </c>
      <c r="D17" s="17">
        <f>'Önkorm. részletes'!BU57</f>
        <v>1079500</v>
      </c>
      <c r="E17" s="17">
        <f>'Önkorm. részletes'!BV57</f>
        <v>9718558</v>
      </c>
      <c r="F17" s="17">
        <f>'Önkorm. részletes'!BW57</f>
        <v>9630657</v>
      </c>
      <c r="G17" s="47">
        <f t="shared" si="0"/>
        <v>0.99095534543293362</v>
      </c>
    </row>
    <row r="18" spans="1:7" ht="18" customHeight="1" x14ac:dyDescent="0.2">
      <c r="A18" s="41" t="s">
        <v>179</v>
      </c>
      <c r="B18" s="10" t="s">
        <v>15</v>
      </c>
      <c r="C18" s="10" t="s">
        <v>204</v>
      </c>
      <c r="D18" s="16">
        <f>'Önkorm. részletes'!BU60</f>
        <v>422174406</v>
      </c>
      <c r="E18" s="16">
        <f>'Önkorm. részletes'!BV60</f>
        <v>413555347</v>
      </c>
      <c r="F18" s="16">
        <f>'Önkorm. részletes'!BW60</f>
        <v>74906581</v>
      </c>
      <c r="G18" s="47">
        <f t="shared" si="0"/>
        <v>0.18112830977373387</v>
      </c>
    </row>
    <row r="19" spans="1:7" ht="18" customHeight="1" x14ac:dyDescent="0.2">
      <c r="A19" s="41" t="s">
        <v>163</v>
      </c>
      <c r="B19" s="10" t="s">
        <v>16</v>
      </c>
      <c r="C19" s="10" t="s">
        <v>205</v>
      </c>
      <c r="D19" s="16">
        <f>'Önkorm. részletes'!BU61</f>
        <v>2000000</v>
      </c>
      <c r="E19" s="16">
        <f>'Önkorm. részletes'!BV61</f>
        <v>2000000</v>
      </c>
      <c r="F19" s="16">
        <f>'Önkorm. részletes'!BW61</f>
        <v>0</v>
      </c>
      <c r="G19" s="47">
        <f t="shared" si="0"/>
        <v>0</v>
      </c>
    </row>
    <row r="20" spans="1:7" ht="24" customHeight="1" x14ac:dyDescent="0.2">
      <c r="A20" s="45" t="s">
        <v>252</v>
      </c>
      <c r="B20" s="56" t="s">
        <v>17</v>
      </c>
      <c r="C20" s="56" t="s">
        <v>291</v>
      </c>
      <c r="D20" s="57">
        <f>'Önkorm. részletes'!BU62</f>
        <v>755150602</v>
      </c>
      <c r="E20" s="57">
        <f>'Önkorm. részletes'!BV62</f>
        <v>785383397</v>
      </c>
      <c r="F20" s="57">
        <f>'Önkorm. részletes'!BW62</f>
        <v>351727274</v>
      </c>
      <c r="G20" s="47">
        <f t="shared" si="0"/>
        <v>0.44784149415880764</v>
      </c>
    </row>
    <row r="21" spans="1:7" ht="24" customHeight="1" x14ac:dyDescent="0.2">
      <c r="A21" s="40" t="s">
        <v>297</v>
      </c>
      <c r="B21" s="131" t="s">
        <v>18</v>
      </c>
      <c r="C21" s="10" t="s">
        <v>299</v>
      </c>
      <c r="D21" s="16">
        <f>'Önkorm. részletes'!AN63</f>
        <v>16924021</v>
      </c>
      <c r="E21" s="16">
        <f>'Önkorm. részletes'!AO63</f>
        <v>16924021</v>
      </c>
      <c r="F21" s="16">
        <f>'Önkorm. részletes'!AP63</f>
        <v>16924021</v>
      </c>
      <c r="G21" s="47">
        <f t="shared" si="0"/>
        <v>1</v>
      </c>
    </row>
    <row r="22" spans="1:7" ht="23.25" customHeight="1" x14ac:dyDescent="0.2">
      <c r="A22" s="40" t="s">
        <v>255</v>
      </c>
      <c r="B22" s="132"/>
      <c r="C22" s="10" t="s">
        <v>298</v>
      </c>
      <c r="D22" s="16">
        <f>'Önkorm. részletes'!BU63-'Önkorm. részletes'!AN63</f>
        <v>468300363</v>
      </c>
      <c r="E22" s="16">
        <f>'Önkorm. részletes'!BV63-'Önkorm. részletes'!AO63</f>
        <v>471903255</v>
      </c>
      <c r="F22" s="16">
        <f>'Önkorm. részletes'!BW63-'Önkorm. részletes'!AP63</f>
        <v>360182709</v>
      </c>
      <c r="G22" s="47">
        <f t="shared" si="0"/>
        <v>0.7632554028473485</v>
      </c>
    </row>
    <row r="23" spans="1:7" ht="27" customHeight="1" x14ac:dyDescent="0.2">
      <c r="A23" s="45" t="s">
        <v>293</v>
      </c>
      <c r="B23" s="56" t="s">
        <v>19</v>
      </c>
      <c r="C23" s="56" t="s">
        <v>251</v>
      </c>
      <c r="D23" s="57">
        <f>'Önkorm. részletes'!BU64</f>
        <v>1240374986</v>
      </c>
      <c r="E23" s="57">
        <f>'Önkorm. részletes'!BV64</f>
        <v>1274210673</v>
      </c>
      <c r="F23" s="57">
        <f>'Önkorm. részletes'!BW64</f>
        <v>728834004</v>
      </c>
      <c r="G23" s="47">
        <f t="shared" si="0"/>
        <v>0.57198861965583303</v>
      </c>
    </row>
    <row r="25" spans="1:7" x14ac:dyDescent="0.2">
      <c r="D25" s="20"/>
      <c r="E25" s="20"/>
      <c r="F25" s="20"/>
    </row>
    <row r="27" spans="1:7" x14ac:dyDescent="0.2">
      <c r="D27" s="20"/>
      <c r="E27" s="20"/>
      <c r="F27" s="20"/>
    </row>
  </sheetData>
  <mergeCells count="7">
    <mergeCell ref="B21:B22"/>
    <mergeCell ref="G3:G4"/>
    <mergeCell ref="A1:B1"/>
    <mergeCell ref="E1:F1"/>
    <mergeCell ref="A3:B4"/>
    <mergeCell ref="D3:F3"/>
    <mergeCell ref="C3:C4"/>
  </mergeCells>
  <pageMargins left="0.39370078740157483" right="0.39370078740157483" top="0.74803149606299213" bottom="0.74803149606299213" header="0.31496062992125984" footer="0.31496062992125984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A73"/>
  <sheetViews>
    <sheetView view="pageBreakPreview" zoomScale="80" zoomScaleSheetLayoutView="80" workbookViewId="0">
      <pane xSplit="3" ySplit="4" topLeftCell="D41" activePane="bottomRight" state="frozen"/>
      <selection pane="topRight" activeCell="D1" sqref="D1"/>
      <selection pane="bottomLeft" activeCell="A5" sqref="A5"/>
      <selection pane="bottomRight" activeCell="I14" sqref="I14"/>
    </sheetView>
  </sheetViews>
  <sheetFormatPr defaultRowHeight="12.75" x14ac:dyDescent="0.2"/>
  <cols>
    <col min="1" max="1" width="59.7109375" customWidth="1"/>
    <col min="2" max="2" width="4.28515625" customWidth="1"/>
    <col min="3" max="3" width="8.42578125" customWidth="1"/>
    <col min="4" max="9" width="11.7109375" customWidth="1"/>
    <col min="10" max="10" width="13.140625" customWidth="1"/>
    <col min="11" max="11" width="13.5703125" customWidth="1"/>
    <col min="12" max="12" width="13.42578125" customWidth="1"/>
    <col min="13" max="13" width="12.28515625" customWidth="1"/>
    <col min="14" max="14" width="12.42578125" customWidth="1"/>
    <col min="15" max="15" width="12.5703125" customWidth="1"/>
    <col min="16" max="18" width="14.28515625" customWidth="1"/>
    <col min="19" max="20" width="13.5703125" customWidth="1"/>
    <col min="21" max="21" width="13.28515625" customWidth="1"/>
    <col min="22" max="23" width="12.140625" hidden="1" customWidth="1"/>
    <col min="24" max="24" width="12.42578125" hidden="1" customWidth="1"/>
    <col min="25" max="26" width="12.28515625" customWidth="1"/>
    <col min="27" max="27" width="13" customWidth="1"/>
    <col min="28" max="29" width="13.5703125" customWidth="1"/>
    <col min="30" max="30" width="13.7109375" customWidth="1"/>
    <col min="31" max="32" width="12.42578125" customWidth="1"/>
    <col min="33" max="36" width="11.7109375" customWidth="1"/>
    <col min="37" max="37" width="12.85546875" customWidth="1"/>
    <col min="38" max="38" width="12.5703125" customWidth="1"/>
    <col min="39" max="39" width="12.42578125" customWidth="1"/>
    <col min="40" max="40" width="13.5703125" customWidth="1"/>
    <col min="41" max="41" width="13.42578125" customWidth="1"/>
    <col min="42" max="42" width="13.140625" customWidth="1"/>
    <col min="43" max="48" width="11.7109375" customWidth="1"/>
    <col min="49" max="51" width="12.85546875" customWidth="1"/>
    <col min="52" max="53" width="13.7109375" hidden="1" customWidth="1"/>
    <col min="54" max="57" width="12.85546875" hidden="1" customWidth="1"/>
    <col min="58" max="59" width="11.7109375" customWidth="1"/>
    <col min="60" max="60" width="13.140625" customWidth="1"/>
    <col min="61" max="61" width="12.140625" customWidth="1"/>
    <col min="62" max="66" width="12.5703125" customWidth="1"/>
    <col min="67" max="67" width="13.28515625" customWidth="1"/>
    <col min="68" max="69" width="11.7109375" customWidth="1"/>
    <col min="70" max="71" width="12.42578125" customWidth="1"/>
    <col min="72" max="72" width="12.5703125" customWidth="1"/>
    <col min="73" max="73" width="15" customWidth="1"/>
    <col min="74" max="74" width="15.42578125" customWidth="1"/>
    <col min="75" max="75" width="15.5703125" customWidth="1"/>
    <col min="76" max="77" width="12.42578125" customWidth="1"/>
    <col min="78" max="78" width="12.140625" customWidth="1"/>
    <col min="79" max="79" width="12.85546875" customWidth="1"/>
  </cols>
  <sheetData>
    <row r="1" spans="1:75" ht="18.75" x14ac:dyDescent="0.2">
      <c r="A1" s="5" t="s">
        <v>511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W1" s="24"/>
    </row>
    <row r="2" spans="1:75" s="14" customFormat="1" ht="24.75" customHeight="1" x14ac:dyDescent="0.25">
      <c r="A2" s="145" t="s">
        <v>1</v>
      </c>
      <c r="B2" s="145"/>
      <c r="C2" s="142" t="s">
        <v>190</v>
      </c>
      <c r="D2" s="169" t="s">
        <v>114</v>
      </c>
      <c r="E2" s="169"/>
      <c r="F2" s="169"/>
      <c r="G2" s="169" t="s">
        <v>303</v>
      </c>
      <c r="H2" s="169"/>
      <c r="I2" s="169"/>
      <c r="J2" s="206" t="s">
        <v>345</v>
      </c>
      <c r="K2" s="198"/>
      <c r="L2" s="199"/>
      <c r="M2" s="207" t="s">
        <v>325</v>
      </c>
      <c r="N2" s="207"/>
      <c r="O2" s="207"/>
      <c r="P2" s="201" t="s">
        <v>500</v>
      </c>
      <c r="Q2" s="201"/>
      <c r="R2" s="201"/>
      <c r="S2" s="173" t="s">
        <v>475</v>
      </c>
      <c r="T2" s="174"/>
      <c r="U2" s="175"/>
      <c r="V2" s="179" t="s">
        <v>392</v>
      </c>
      <c r="W2" s="180"/>
      <c r="X2" s="181"/>
      <c r="Y2" s="169" t="s">
        <v>268</v>
      </c>
      <c r="Z2" s="169"/>
      <c r="AA2" s="169"/>
      <c r="AB2" s="205" t="s">
        <v>106</v>
      </c>
      <c r="AC2" s="205"/>
      <c r="AD2" s="205"/>
      <c r="AE2" s="169" t="s">
        <v>83</v>
      </c>
      <c r="AF2" s="169"/>
      <c r="AG2" s="169"/>
      <c r="AH2" s="179" t="s">
        <v>108</v>
      </c>
      <c r="AI2" s="180"/>
      <c r="AJ2" s="181"/>
      <c r="AK2" s="179" t="s">
        <v>110</v>
      </c>
      <c r="AL2" s="180"/>
      <c r="AM2" s="181"/>
      <c r="AN2" s="220" t="s">
        <v>112</v>
      </c>
      <c r="AO2" s="220"/>
      <c r="AP2" s="220"/>
      <c r="AQ2" s="169" t="s">
        <v>109</v>
      </c>
      <c r="AR2" s="169"/>
      <c r="AS2" s="169"/>
      <c r="AT2" s="179" t="s">
        <v>295</v>
      </c>
      <c r="AU2" s="180"/>
      <c r="AV2" s="181"/>
      <c r="AW2" s="179" t="s">
        <v>447</v>
      </c>
      <c r="AX2" s="180"/>
      <c r="AY2" s="181"/>
      <c r="AZ2" s="169" t="s">
        <v>75</v>
      </c>
      <c r="BA2" s="169"/>
      <c r="BB2" s="169"/>
      <c r="BC2" s="169" t="s">
        <v>76</v>
      </c>
      <c r="BD2" s="169"/>
      <c r="BE2" s="169"/>
      <c r="BF2" s="169" t="s">
        <v>115</v>
      </c>
      <c r="BG2" s="169"/>
      <c r="BH2" s="169"/>
      <c r="BI2" s="169" t="s">
        <v>116</v>
      </c>
      <c r="BJ2" s="169"/>
      <c r="BK2" s="169"/>
      <c r="BL2" s="179" t="s">
        <v>502</v>
      </c>
      <c r="BM2" s="180"/>
      <c r="BN2" s="181"/>
      <c r="BO2" s="169" t="s">
        <v>314</v>
      </c>
      <c r="BP2" s="169"/>
      <c r="BQ2" s="169"/>
      <c r="BR2" s="169" t="s">
        <v>315</v>
      </c>
      <c r="BS2" s="169"/>
      <c r="BT2" s="169"/>
      <c r="BU2" s="211" t="s">
        <v>65</v>
      </c>
      <c r="BV2" s="212"/>
      <c r="BW2" s="213"/>
    </row>
    <row r="3" spans="1:75" s="14" customFormat="1" ht="17.25" customHeight="1" x14ac:dyDescent="0.25">
      <c r="A3" s="145"/>
      <c r="B3" s="145"/>
      <c r="C3" s="162"/>
      <c r="D3" s="208" t="s">
        <v>287</v>
      </c>
      <c r="E3" s="209"/>
      <c r="F3" s="210"/>
      <c r="G3" s="208" t="s">
        <v>323</v>
      </c>
      <c r="H3" s="209"/>
      <c r="I3" s="210"/>
      <c r="J3" s="189" t="s">
        <v>428</v>
      </c>
      <c r="K3" s="190"/>
      <c r="L3" s="191"/>
      <c r="M3" s="202" t="s">
        <v>166</v>
      </c>
      <c r="N3" s="203"/>
      <c r="O3" s="204"/>
      <c r="P3" s="202" t="s">
        <v>457</v>
      </c>
      <c r="Q3" s="203"/>
      <c r="R3" s="204"/>
      <c r="S3" s="173" t="s">
        <v>503</v>
      </c>
      <c r="T3" s="174"/>
      <c r="U3" s="175"/>
      <c r="V3" s="173" t="s">
        <v>393</v>
      </c>
      <c r="W3" s="174"/>
      <c r="X3" s="175"/>
      <c r="Y3" s="173" t="s">
        <v>324</v>
      </c>
      <c r="Z3" s="174"/>
      <c r="AA3" s="175"/>
      <c r="AB3" s="176" t="s">
        <v>165</v>
      </c>
      <c r="AC3" s="177"/>
      <c r="AD3" s="178"/>
      <c r="AE3" s="173" t="s">
        <v>396</v>
      </c>
      <c r="AF3" s="174"/>
      <c r="AG3" s="175"/>
      <c r="AH3" s="173" t="s">
        <v>167</v>
      </c>
      <c r="AI3" s="174"/>
      <c r="AJ3" s="175"/>
      <c r="AK3" s="173" t="s">
        <v>168</v>
      </c>
      <c r="AL3" s="174"/>
      <c r="AM3" s="175"/>
      <c r="AN3" s="217" t="s">
        <v>373</v>
      </c>
      <c r="AO3" s="218"/>
      <c r="AP3" s="219"/>
      <c r="AQ3" s="173" t="s">
        <v>170</v>
      </c>
      <c r="AR3" s="174"/>
      <c r="AS3" s="175"/>
      <c r="AT3" s="173" t="s">
        <v>370</v>
      </c>
      <c r="AU3" s="174"/>
      <c r="AV3" s="175"/>
      <c r="AW3" s="173" t="s">
        <v>448</v>
      </c>
      <c r="AX3" s="174"/>
      <c r="AY3" s="175"/>
      <c r="AZ3" s="173" t="s">
        <v>181</v>
      </c>
      <c r="BA3" s="174"/>
      <c r="BB3" s="175"/>
      <c r="BC3" s="173" t="s">
        <v>182</v>
      </c>
      <c r="BD3" s="174"/>
      <c r="BE3" s="175"/>
      <c r="BF3" s="173" t="s">
        <v>278</v>
      </c>
      <c r="BG3" s="174"/>
      <c r="BH3" s="175"/>
      <c r="BI3" s="173" t="s">
        <v>171</v>
      </c>
      <c r="BJ3" s="174"/>
      <c r="BK3" s="175"/>
      <c r="BL3" s="173" t="s">
        <v>501</v>
      </c>
      <c r="BM3" s="174"/>
      <c r="BN3" s="175"/>
      <c r="BO3" s="173" t="s">
        <v>313</v>
      </c>
      <c r="BP3" s="174"/>
      <c r="BQ3" s="175"/>
      <c r="BR3" s="173" t="s">
        <v>316</v>
      </c>
      <c r="BS3" s="174"/>
      <c r="BT3" s="175"/>
      <c r="BU3" s="214"/>
      <c r="BV3" s="215"/>
      <c r="BW3" s="216"/>
    </row>
    <row r="4" spans="1:75" s="14" customFormat="1" ht="20.25" customHeight="1" x14ac:dyDescent="0.2">
      <c r="A4" s="145"/>
      <c r="B4" s="145"/>
      <c r="C4" s="143"/>
      <c r="D4" s="29" t="s">
        <v>454</v>
      </c>
      <c r="E4" s="29" t="s">
        <v>100</v>
      </c>
      <c r="F4" s="29" t="s">
        <v>73</v>
      </c>
      <c r="G4" s="29" t="s">
        <v>454</v>
      </c>
      <c r="H4" s="29" t="s">
        <v>100</v>
      </c>
      <c r="I4" s="29" t="s">
        <v>73</v>
      </c>
      <c r="J4" s="29" t="s">
        <v>454</v>
      </c>
      <c r="K4" s="29" t="s">
        <v>100</v>
      </c>
      <c r="L4" s="29" t="s">
        <v>73</v>
      </c>
      <c r="M4" s="29" t="s">
        <v>454</v>
      </c>
      <c r="N4" s="29" t="s">
        <v>100</v>
      </c>
      <c r="O4" s="29" t="s">
        <v>73</v>
      </c>
      <c r="P4" s="29" t="s">
        <v>454</v>
      </c>
      <c r="Q4" s="29" t="s">
        <v>100</v>
      </c>
      <c r="R4" s="29" t="s">
        <v>73</v>
      </c>
      <c r="S4" s="29" t="s">
        <v>454</v>
      </c>
      <c r="T4" s="29" t="s">
        <v>100</v>
      </c>
      <c r="U4" s="29" t="s">
        <v>73</v>
      </c>
      <c r="V4" s="29" t="s">
        <v>100</v>
      </c>
      <c r="W4" s="29" t="s">
        <v>73</v>
      </c>
      <c r="X4" s="29" t="s">
        <v>434</v>
      </c>
      <c r="Y4" s="29" t="s">
        <v>454</v>
      </c>
      <c r="Z4" s="29" t="s">
        <v>100</v>
      </c>
      <c r="AA4" s="29" t="s">
        <v>73</v>
      </c>
      <c r="AB4" s="29" t="s">
        <v>454</v>
      </c>
      <c r="AC4" s="29" t="s">
        <v>100</v>
      </c>
      <c r="AD4" s="29" t="s">
        <v>73</v>
      </c>
      <c r="AE4" s="29" t="s">
        <v>454</v>
      </c>
      <c r="AF4" s="29" t="s">
        <v>100</v>
      </c>
      <c r="AG4" s="29" t="s">
        <v>73</v>
      </c>
      <c r="AH4" s="29" t="s">
        <v>454</v>
      </c>
      <c r="AI4" s="29" t="s">
        <v>100</v>
      </c>
      <c r="AJ4" s="29" t="s">
        <v>73</v>
      </c>
      <c r="AK4" s="29" t="s">
        <v>454</v>
      </c>
      <c r="AL4" s="29" t="s">
        <v>100</v>
      </c>
      <c r="AM4" s="29" t="s">
        <v>73</v>
      </c>
      <c r="AN4" s="29" t="s">
        <v>454</v>
      </c>
      <c r="AO4" s="29" t="s">
        <v>100</v>
      </c>
      <c r="AP4" s="29" t="s">
        <v>73</v>
      </c>
      <c r="AQ4" s="29" t="s">
        <v>454</v>
      </c>
      <c r="AR4" s="29" t="s">
        <v>100</v>
      </c>
      <c r="AS4" s="29" t="s">
        <v>73</v>
      </c>
      <c r="AT4" s="29" t="s">
        <v>454</v>
      </c>
      <c r="AU4" s="29" t="s">
        <v>100</v>
      </c>
      <c r="AV4" s="29" t="s">
        <v>73</v>
      </c>
      <c r="AW4" s="29" t="s">
        <v>454</v>
      </c>
      <c r="AX4" s="29" t="s">
        <v>100</v>
      </c>
      <c r="AY4" s="29" t="s">
        <v>73</v>
      </c>
      <c r="AZ4" s="29" t="s">
        <v>454</v>
      </c>
      <c r="BA4" s="29" t="s">
        <v>100</v>
      </c>
      <c r="BB4" s="29" t="s">
        <v>73</v>
      </c>
      <c r="BC4" s="29" t="s">
        <v>454</v>
      </c>
      <c r="BD4" s="29" t="s">
        <v>100</v>
      </c>
      <c r="BE4" s="29" t="s">
        <v>73</v>
      </c>
      <c r="BF4" s="29" t="s">
        <v>454</v>
      </c>
      <c r="BG4" s="29" t="s">
        <v>100</v>
      </c>
      <c r="BH4" s="29" t="s">
        <v>73</v>
      </c>
      <c r="BI4" s="29" t="s">
        <v>454</v>
      </c>
      <c r="BJ4" s="29" t="s">
        <v>100</v>
      </c>
      <c r="BK4" s="29" t="s">
        <v>73</v>
      </c>
      <c r="BL4" s="29" t="s">
        <v>454</v>
      </c>
      <c r="BM4" s="29" t="s">
        <v>100</v>
      </c>
      <c r="BN4" s="29" t="s">
        <v>73</v>
      </c>
      <c r="BO4" s="29" t="s">
        <v>454</v>
      </c>
      <c r="BP4" s="29" t="s">
        <v>100</v>
      </c>
      <c r="BQ4" s="29" t="s">
        <v>73</v>
      </c>
      <c r="BR4" s="29" t="s">
        <v>454</v>
      </c>
      <c r="BS4" s="29" t="s">
        <v>100</v>
      </c>
      <c r="BT4" s="29" t="s">
        <v>73</v>
      </c>
      <c r="BU4" s="29" t="s">
        <v>454</v>
      </c>
      <c r="BV4" s="29" t="s">
        <v>100</v>
      </c>
      <c r="BW4" s="29" t="s">
        <v>73</v>
      </c>
    </row>
    <row r="5" spans="1:75" ht="18" customHeight="1" x14ac:dyDescent="0.25">
      <c r="A5" s="11" t="s">
        <v>119</v>
      </c>
      <c r="B5" s="10" t="s">
        <v>2</v>
      </c>
      <c r="C5" s="10" t="s">
        <v>206</v>
      </c>
      <c r="D5" s="15"/>
      <c r="E5" s="15"/>
      <c r="F5" s="15"/>
      <c r="G5" s="15"/>
      <c r="H5" s="15"/>
      <c r="I5" s="15"/>
      <c r="J5" s="15"/>
      <c r="K5" s="15"/>
      <c r="L5" s="15"/>
      <c r="M5" s="15">
        <v>36778800</v>
      </c>
      <c r="N5" s="15">
        <v>38313717</v>
      </c>
      <c r="O5" s="15">
        <v>23364730</v>
      </c>
      <c r="P5" s="15">
        <v>2371200</v>
      </c>
      <c r="Q5" s="15"/>
      <c r="R5" s="15">
        <v>2334800</v>
      </c>
      <c r="S5" s="15">
        <v>663717</v>
      </c>
      <c r="T5" s="15"/>
      <c r="U5" s="15"/>
      <c r="V5" s="15"/>
      <c r="W5" s="15"/>
      <c r="X5" s="15"/>
      <c r="Y5" s="15">
        <v>20185008</v>
      </c>
      <c r="Z5" s="15">
        <v>20185008</v>
      </c>
      <c r="AA5" s="15">
        <v>16449216</v>
      </c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>
        <v>464000</v>
      </c>
      <c r="AQ5" s="15">
        <v>2784000</v>
      </c>
      <c r="AR5" s="15">
        <v>2784000</v>
      </c>
      <c r="AS5" s="15">
        <v>2056000</v>
      </c>
      <c r="AT5" s="15"/>
      <c r="AU5" s="15"/>
      <c r="AV5" s="15"/>
      <c r="AW5" s="15">
        <v>2964000</v>
      </c>
      <c r="AX5" s="15">
        <v>2964000</v>
      </c>
      <c r="AY5" s="15">
        <v>2631200</v>
      </c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>
        <f>D5+J5+M5+Y5+AB5+AE5+AH5+AK5+AN5+AQ5+BF5+BI5+AT5+G5+BO5+BR5+P5+S5+V5+AW5+AZ5+BC5+BL5</f>
        <v>65746725</v>
      </c>
      <c r="BV5" s="15">
        <f t="shared" ref="BV5:BW20" si="0">E5+K5+N5+Z5+AC5+AF5+AI5+AL5+AO5+AR5+BG5+BJ5+AU5+H5+BP5+BS5+Q5+T5+W5+AX5+BA5+BD5+BM5</f>
        <v>64246725</v>
      </c>
      <c r="BW5" s="15">
        <f t="shared" si="0"/>
        <v>47299946</v>
      </c>
    </row>
    <row r="6" spans="1:75" ht="18" customHeight="1" x14ac:dyDescent="0.25">
      <c r="A6" s="11" t="s">
        <v>343</v>
      </c>
      <c r="B6" s="10" t="s">
        <v>3</v>
      </c>
      <c r="C6" s="10" t="s">
        <v>207</v>
      </c>
      <c r="D6" s="15"/>
      <c r="E6" s="15"/>
      <c r="F6" s="15"/>
      <c r="G6" s="15"/>
      <c r="H6" s="15"/>
      <c r="I6" s="10"/>
      <c r="J6" s="10"/>
      <c r="K6" s="10"/>
      <c r="L6" s="15"/>
      <c r="M6" s="15">
        <v>46313</v>
      </c>
      <c r="N6" s="15">
        <v>46313</v>
      </c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>
        <f t="shared" ref="BU6:BW64" si="1">D6+J6+M6+Y6+AB6+AE6+AH6+AK6+AN6+AQ6+BF6+BI6+AT6+G6+BO6+BR6+P6+S6+V6+AW6+AZ6+BC6+BL6</f>
        <v>46313</v>
      </c>
      <c r="BV6" s="15">
        <f t="shared" si="0"/>
        <v>46313</v>
      </c>
      <c r="BW6" s="15">
        <f t="shared" si="0"/>
        <v>0</v>
      </c>
    </row>
    <row r="7" spans="1:75" ht="18" customHeight="1" x14ac:dyDescent="0.25">
      <c r="A7" s="11" t="s">
        <v>121</v>
      </c>
      <c r="B7" s="10" t="s">
        <v>4</v>
      </c>
      <c r="C7" s="10" t="s">
        <v>208</v>
      </c>
      <c r="D7" s="15"/>
      <c r="E7" s="15"/>
      <c r="F7" s="15"/>
      <c r="G7" s="15"/>
      <c r="H7" s="15"/>
      <c r="I7" s="10"/>
      <c r="J7" s="10"/>
      <c r="K7" s="10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>
        <f t="shared" si="1"/>
        <v>0</v>
      </c>
      <c r="BV7" s="15">
        <f t="shared" si="0"/>
        <v>0</v>
      </c>
      <c r="BW7" s="15">
        <f t="shared" si="0"/>
        <v>0</v>
      </c>
    </row>
    <row r="8" spans="1:75" ht="18" customHeight="1" x14ac:dyDescent="0.25">
      <c r="A8" s="11" t="s">
        <v>122</v>
      </c>
      <c r="B8" s="10" t="s">
        <v>5</v>
      </c>
      <c r="C8" s="10" t="s">
        <v>209</v>
      </c>
      <c r="D8" s="15"/>
      <c r="E8" s="15"/>
      <c r="F8" s="15"/>
      <c r="G8" s="15"/>
      <c r="H8" s="15"/>
      <c r="I8" s="10"/>
      <c r="J8" s="10"/>
      <c r="K8" s="10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>
        <f t="shared" si="1"/>
        <v>0</v>
      </c>
      <c r="BV8" s="15">
        <f t="shared" si="0"/>
        <v>0</v>
      </c>
      <c r="BW8" s="15">
        <f t="shared" si="0"/>
        <v>0</v>
      </c>
    </row>
    <row r="9" spans="1:75" ht="18" customHeight="1" x14ac:dyDescent="0.25">
      <c r="A9" s="11" t="s">
        <v>123</v>
      </c>
      <c r="B9" s="10" t="s">
        <v>6</v>
      </c>
      <c r="C9" s="10" t="s">
        <v>210</v>
      </c>
      <c r="D9" s="15"/>
      <c r="E9" s="15"/>
      <c r="F9" s="15"/>
      <c r="G9" s="15"/>
      <c r="H9" s="15"/>
      <c r="I9" s="10"/>
      <c r="J9" s="10"/>
      <c r="K9" s="10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>
        <f t="shared" si="1"/>
        <v>0</v>
      </c>
      <c r="BV9" s="15">
        <f t="shared" si="0"/>
        <v>0</v>
      </c>
      <c r="BW9" s="15">
        <f t="shared" si="0"/>
        <v>0</v>
      </c>
    </row>
    <row r="10" spans="1:75" ht="18" customHeight="1" x14ac:dyDescent="0.25">
      <c r="A10" s="12" t="s">
        <v>124</v>
      </c>
      <c r="B10" s="10" t="s">
        <v>7</v>
      </c>
      <c r="C10" s="10" t="s">
        <v>211</v>
      </c>
      <c r="D10" s="15"/>
      <c r="E10" s="15"/>
      <c r="F10" s="15"/>
      <c r="G10" s="15"/>
      <c r="H10" s="15"/>
      <c r="I10" s="15"/>
      <c r="J10" s="15"/>
      <c r="K10" s="15"/>
      <c r="L10" s="15"/>
      <c r="M10" s="15">
        <v>464000</v>
      </c>
      <c r="N10" s="15">
        <v>464000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>
        <f t="shared" si="1"/>
        <v>464000</v>
      </c>
      <c r="BV10" s="15">
        <f t="shared" si="0"/>
        <v>464000</v>
      </c>
      <c r="BW10" s="15">
        <f t="shared" si="0"/>
        <v>0</v>
      </c>
    </row>
    <row r="11" spans="1:75" ht="18" customHeight="1" x14ac:dyDescent="0.25">
      <c r="A11" s="12" t="s">
        <v>125</v>
      </c>
      <c r="B11" s="10" t="s">
        <v>8</v>
      </c>
      <c r="C11" s="10" t="s">
        <v>212</v>
      </c>
      <c r="D11" s="15"/>
      <c r="E11" s="15"/>
      <c r="F11" s="15"/>
      <c r="G11" s="15"/>
      <c r="H11" s="15"/>
      <c r="I11" s="10"/>
      <c r="J11" s="10"/>
      <c r="K11" s="10"/>
      <c r="L11" s="15"/>
      <c r="M11" s="15">
        <v>990000</v>
      </c>
      <c r="N11" s="15">
        <v>990000</v>
      </c>
      <c r="O11" s="15">
        <v>748125</v>
      </c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>
        <v>90000</v>
      </c>
      <c r="AR11" s="15">
        <v>90000</v>
      </c>
      <c r="AS11" s="15">
        <v>90000</v>
      </c>
      <c r="AT11" s="15"/>
      <c r="AU11" s="15"/>
      <c r="AV11" s="15"/>
      <c r="AW11" s="15">
        <v>90000</v>
      </c>
      <c r="AX11" s="15">
        <v>90000</v>
      </c>
      <c r="AY11" s="15">
        <v>45000</v>
      </c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>
        <f t="shared" si="1"/>
        <v>1170000</v>
      </c>
      <c r="BV11" s="15">
        <f t="shared" si="0"/>
        <v>1170000</v>
      </c>
      <c r="BW11" s="15">
        <f t="shared" si="0"/>
        <v>883125</v>
      </c>
    </row>
    <row r="12" spans="1:75" ht="18" customHeight="1" x14ac:dyDescent="0.25">
      <c r="A12" s="12" t="s">
        <v>126</v>
      </c>
      <c r="B12" s="10" t="s">
        <v>9</v>
      </c>
      <c r="C12" s="10" t="s">
        <v>213</v>
      </c>
      <c r="D12" s="15"/>
      <c r="E12" s="15"/>
      <c r="F12" s="15"/>
      <c r="G12" s="15"/>
      <c r="H12" s="15"/>
      <c r="I12" s="10"/>
      <c r="J12" s="10"/>
      <c r="K12" s="10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>
        <f t="shared" si="1"/>
        <v>0</v>
      </c>
      <c r="BV12" s="15">
        <f t="shared" si="0"/>
        <v>0</v>
      </c>
      <c r="BW12" s="15">
        <f t="shared" si="0"/>
        <v>0</v>
      </c>
    </row>
    <row r="13" spans="1:75" ht="18" customHeight="1" x14ac:dyDescent="0.25">
      <c r="A13" s="12" t="s">
        <v>127</v>
      </c>
      <c r="B13" s="10" t="s">
        <v>10</v>
      </c>
      <c r="C13" s="10" t="s">
        <v>214</v>
      </c>
      <c r="D13" s="15"/>
      <c r="E13" s="15"/>
      <c r="F13" s="15"/>
      <c r="G13" s="15"/>
      <c r="H13" s="15"/>
      <c r="I13" s="10"/>
      <c r="J13" s="10"/>
      <c r="K13" s="10"/>
      <c r="L13" s="15"/>
      <c r="M13" s="15">
        <v>40000</v>
      </c>
      <c r="N13" s="15">
        <v>40000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>
        <f t="shared" si="1"/>
        <v>40000</v>
      </c>
      <c r="BV13" s="15">
        <f t="shared" si="0"/>
        <v>40000</v>
      </c>
      <c r="BW13" s="15">
        <f t="shared" si="0"/>
        <v>0</v>
      </c>
    </row>
    <row r="14" spans="1:75" ht="18" customHeight="1" x14ac:dyDescent="0.25">
      <c r="A14" s="12" t="s">
        <v>390</v>
      </c>
      <c r="B14" s="10" t="s">
        <v>11</v>
      </c>
      <c r="C14" s="10" t="s">
        <v>215</v>
      </c>
      <c r="D14" s="15"/>
      <c r="E14" s="15"/>
      <c r="F14" s="15"/>
      <c r="G14" s="15"/>
      <c r="H14" s="15"/>
      <c r="I14" s="10"/>
      <c r="J14" s="10"/>
      <c r="K14" s="10"/>
      <c r="L14" s="15"/>
      <c r="M14" s="15">
        <v>108000</v>
      </c>
      <c r="N14" s="15">
        <v>1608000</v>
      </c>
      <c r="O14" s="15">
        <v>1090818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>
        <f t="shared" si="1"/>
        <v>108000</v>
      </c>
      <c r="BV14" s="15">
        <f t="shared" si="0"/>
        <v>1608000</v>
      </c>
      <c r="BW14" s="15">
        <f t="shared" si="0"/>
        <v>1090818</v>
      </c>
    </row>
    <row r="15" spans="1:75" ht="18" customHeight="1" x14ac:dyDescent="0.25">
      <c r="A15" s="12" t="s">
        <v>128</v>
      </c>
      <c r="B15" s="10" t="s">
        <v>12</v>
      </c>
      <c r="C15" s="10" t="s">
        <v>216</v>
      </c>
      <c r="D15" s="15"/>
      <c r="E15" s="15"/>
      <c r="F15" s="15"/>
      <c r="G15" s="15"/>
      <c r="H15" s="15"/>
      <c r="I15" s="10"/>
      <c r="J15" s="10"/>
      <c r="K15" s="10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>
        <f t="shared" si="1"/>
        <v>0</v>
      </c>
      <c r="BV15" s="15">
        <f t="shared" si="0"/>
        <v>0</v>
      </c>
      <c r="BW15" s="15">
        <f t="shared" si="0"/>
        <v>0</v>
      </c>
    </row>
    <row r="16" spans="1:75" ht="18" customHeight="1" x14ac:dyDescent="0.25">
      <c r="A16" s="12" t="s">
        <v>129</v>
      </c>
      <c r="B16" s="10" t="s">
        <v>13</v>
      </c>
      <c r="C16" s="10" t="s">
        <v>217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>
        <f t="shared" si="1"/>
        <v>0</v>
      </c>
      <c r="BV16" s="15">
        <f t="shared" si="0"/>
        <v>0</v>
      </c>
      <c r="BW16" s="15">
        <f t="shared" si="0"/>
        <v>0</v>
      </c>
    </row>
    <row r="17" spans="1:75" ht="18" customHeight="1" x14ac:dyDescent="0.25">
      <c r="A17" s="12" t="s">
        <v>284</v>
      </c>
      <c r="B17" s="10" t="s">
        <v>14</v>
      </c>
      <c r="C17" s="10" t="s">
        <v>218</v>
      </c>
      <c r="D17" s="15"/>
      <c r="E17" s="15"/>
      <c r="F17" s="15"/>
      <c r="G17" s="15"/>
      <c r="H17" s="15"/>
      <c r="I17" s="10"/>
      <c r="J17" s="10"/>
      <c r="K17" s="10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>
        <v>302539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>
        <v>10222</v>
      </c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>
        <f t="shared" si="1"/>
        <v>0</v>
      </c>
      <c r="BV17" s="15">
        <f t="shared" si="0"/>
        <v>0</v>
      </c>
      <c r="BW17" s="15">
        <f t="shared" si="0"/>
        <v>312761</v>
      </c>
    </row>
    <row r="18" spans="1:75" ht="18" customHeight="1" x14ac:dyDescent="0.25">
      <c r="A18" s="13" t="s">
        <v>130</v>
      </c>
      <c r="B18" s="56" t="s">
        <v>15</v>
      </c>
      <c r="C18" s="56" t="s">
        <v>191</v>
      </c>
      <c r="D18" s="63">
        <f t="shared" ref="D18:E18" si="2">SUM(D5:D17)</f>
        <v>0</v>
      </c>
      <c r="E18" s="63">
        <f t="shared" si="2"/>
        <v>0</v>
      </c>
      <c r="F18" s="63">
        <f t="shared" ref="F18:BT18" si="3">SUM(F5:F17)</f>
        <v>0</v>
      </c>
      <c r="G18" s="63">
        <f t="shared" si="3"/>
        <v>0</v>
      </c>
      <c r="H18" s="63">
        <f t="shared" si="3"/>
        <v>0</v>
      </c>
      <c r="I18" s="63">
        <f t="shared" si="3"/>
        <v>0</v>
      </c>
      <c r="J18" s="63">
        <f t="shared" si="3"/>
        <v>0</v>
      </c>
      <c r="K18" s="63">
        <f t="shared" si="3"/>
        <v>0</v>
      </c>
      <c r="L18" s="63">
        <f t="shared" si="3"/>
        <v>0</v>
      </c>
      <c r="M18" s="63">
        <f t="shared" ref="M18" si="4">SUM(M5:M17)</f>
        <v>38427113</v>
      </c>
      <c r="N18" s="63">
        <f t="shared" ref="N18" si="5">SUM(N5:N17)</f>
        <v>41462030</v>
      </c>
      <c r="O18" s="63">
        <f t="shared" si="3"/>
        <v>25203673</v>
      </c>
      <c r="P18" s="63">
        <f t="shared" ref="P18:Q18" si="6">SUM(P5:P17)</f>
        <v>2371200</v>
      </c>
      <c r="Q18" s="63">
        <f t="shared" si="6"/>
        <v>0</v>
      </c>
      <c r="R18" s="63">
        <f t="shared" si="3"/>
        <v>2334800</v>
      </c>
      <c r="S18" s="63">
        <f t="shared" ref="S18:T18" si="7">SUM(S5:S17)</f>
        <v>663717</v>
      </c>
      <c r="T18" s="63">
        <f t="shared" si="7"/>
        <v>0</v>
      </c>
      <c r="U18" s="63">
        <f t="shared" si="3"/>
        <v>0</v>
      </c>
      <c r="V18" s="63">
        <f t="shared" si="3"/>
        <v>0</v>
      </c>
      <c r="W18" s="63">
        <f t="shared" si="3"/>
        <v>0</v>
      </c>
      <c r="X18" s="63">
        <f t="shared" si="3"/>
        <v>0</v>
      </c>
      <c r="Y18" s="63">
        <f t="shared" ref="Y18:Z18" si="8">SUM(Y5:Y17)</f>
        <v>20185008</v>
      </c>
      <c r="Z18" s="63">
        <f t="shared" si="8"/>
        <v>20185008</v>
      </c>
      <c r="AA18" s="63">
        <v>16751755</v>
      </c>
      <c r="AB18" s="63">
        <f t="shared" si="3"/>
        <v>0</v>
      </c>
      <c r="AC18" s="63">
        <f t="shared" si="3"/>
        <v>0</v>
      </c>
      <c r="AD18" s="63">
        <f t="shared" si="3"/>
        <v>0</v>
      </c>
      <c r="AE18" s="63">
        <f t="shared" si="3"/>
        <v>0</v>
      </c>
      <c r="AF18" s="63">
        <f t="shared" si="3"/>
        <v>0</v>
      </c>
      <c r="AG18" s="63">
        <f t="shared" si="3"/>
        <v>0</v>
      </c>
      <c r="AH18" s="63">
        <f t="shared" si="3"/>
        <v>0</v>
      </c>
      <c r="AI18" s="63">
        <f t="shared" si="3"/>
        <v>0</v>
      </c>
      <c r="AJ18" s="63">
        <f t="shared" si="3"/>
        <v>0</v>
      </c>
      <c r="AK18" s="63">
        <f t="shared" si="3"/>
        <v>0</v>
      </c>
      <c r="AL18" s="63">
        <f t="shared" si="3"/>
        <v>0</v>
      </c>
      <c r="AM18" s="63">
        <f t="shared" si="3"/>
        <v>0</v>
      </c>
      <c r="AN18" s="63">
        <f t="shared" ref="AN18:AO18" si="9">SUM(AN5:AN17)</f>
        <v>0</v>
      </c>
      <c r="AO18" s="63">
        <f t="shared" si="9"/>
        <v>0</v>
      </c>
      <c r="AP18" s="63">
        <f t="shared" si="3"/>
        <v>474222</v>
      </c>
      <c r="AQ18" s="63">
        <f t="shared" ref="AQ18:AR18" si="10">SUM(AQ5:AQ17)</f>
        <v>2874000</v>
      </c>
      <c r="AR18" s="63">
        <f t="shared" si="10"/>
        <v>2874000</v>
      </c>
      <c r="AS18" s="63">
        <f t="shared" si="3"/>
        <v>2146000</v>
      </c>
      <c r="AT18" s="63">
        <f t="shared" ref="AT18:AU18" si="11">SUM(AT5:AT17)</f>
        <v>0</v>
      </c>
      <c r="AU18" s="63">
        <f t="shared" si="11"/>
        <v>0</v>
      </c>
      <c r="AV18" s="63">
        <f t="shared" si="3"/>
        <v>0</v>
      </c>
      <c r="AW18" s="63">
        <f t="shared" ref="AW18:AX18" si="12">SUM(AW5:AW17)</f>
        <v>3054000</v>
      </c>
      <c r="AX18" s="63">
        <f t="shared" si="12"/>
        <v>3054000</v>
      </c>
      <c r="AY18" s="63">
        <f t="shared" si="3"/>
        <v>2676200</v>
      </c>
      <c r="AZ18" s="63">
        <f t="shared" ref="AZ18:BA18" si="13">SUM(AZ5:AZ17)</f>
        <v>0</v>
      </c>
      <c r="BA18" s="63">
        <f t="shared" si="13"/>
        <v>0</v>
      </c>
      <c r="BB18" s="63">
        <f t="shared" ref="BB18:BE18" si="14">SUM(BB5:BB17)</f>
        <v>0</v>
      </c>
      <c r="BC18" s="63">
        <f t="shared" ref="BC18:BD18" si="15">SUM(BC5:BC17)</f>
        <v>0</v>
      </c>
      <c r="BD18" s="63">
        <f t="shared" si="15"/>
        <v>0</v>
      </c>
      <c r="BE18" s="63">
        <f t="shared" si="14"/>
        <v>0</v>
      </c>
      <c r="BF18" s="63">
        <f t="shared" si="3"/>
        <v>0</v>
      </c>
      <c r="BG18" s="63">
        <f t="shared" si="3"/>
        <v>0</v>
      </c>
      <c r="BH18" s="63">
        <f t="shared" si="3"/>
        <v>0</v>
      </c>
      <c r="BI18" s="63">
        <f t="shared" si="3"/>
        <v>0</v>
      </c>
      <c r="BJ18" s="63">
        <f t="shared" si="3"/>
        <v>0</v>
      </c>
      <c r="BK18" s="63">
        <f t="shared" si="3"/>
        <v>0</v>
      </c>
      <c r="BL18" s="63">
        <f t="shared" si="3"/>
        <v>0</v>
      </c>
      <c r="BM18" s="63">
        <f t="shared" si="3"/>
        <v>0</v>
      </c>
      <c r="BN18" s="63">
        <f t="shared" si="3"/>
        <v>0</v>
      </c>
      <c r="BO18" s="63">
        <f t="shared" si="3"/>
        <v>0</v>
      </c>
      <c r="BP18" s="63">
        <f t="shared" si="3"/>
        <v>0</v>
      </c>
      <c r="BQ18" s="63">
        <f t="shared" si="3"/>
        <v>0</v>
      </c>
      <c r="BR18" s="63">
        <f t="shared" si="3"/>
        <v>0</v>
      </c>
      <c r="BS18" s="63">
        <f t="shared" si="3"/>
        <v>0</v>
      </c>
      <c r="BT18" s="63">
        <f t="shared" si="3"/>
        <v>0</v>
      </c>
      <c r="BU18" s="15">
        <f t="shared" si="1"/>
        <v>67575038</v>
      </c>
      <c r="BV18" s="15">
        <f t="shared" si="0"/>
        <v>67575038</v>
      </c>
      <c r="BW18" s="15">
        <f t="shared" si="0"/>
        <v>49586650</v>
      </c>
    </row>
    <row r="19" spans="1:75" ht="18" customHeight="1" x14ac:dyDescent="0.25">
      <c r="A19" s="12" t="s">
        <v>265</v>
      </c>
      <c r="B19" s="10" t="s">
        <v>16</v>
      </c>
      <c r="C19" s="10" t="s">
        <v>219</v>
      </c>
      <c r="D19" s="15"/>
      <c r="E19" s="15"/>
      <c r="F19" s="15"/>
      <c r="G19" s="15"/>
      <c r="H19" s="15"/>
      <c r="I19" s="10"/>
      <c r="J19" s="10"/>
      <c r="K19" s="10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>
        <v>18848856</v>
      </c>
      <c r="AO19" s="15">
        <v>18848856</v>
      </c>
      <c r="AP19" s="15">
        <v>13760892</v>
      </c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>
        <f t="shared" si="1"/>
        <v>18848856</v>
      </c>
      <c r="BV19" s="15">
        <f t="shared" si="0"/>
        <v>18848856</v>
      </c>
      <c r="BW19" s="15">
        <f t="shared" si="0"/>
        <v>13760892</v>
      </c>
    </row>
    <row r="20" spans="1:75" ht="35.25" customHeight="1" x14ac:dyDescent="0.25">
      <c r="A20" s="12" t="s">
        <v>131</v>
      </c>
      <c r="B20" s="10" t="s">
        <v>17</v>
      </c>
      <c r="C20" s="10" t="s">
        <v>220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>
        <v>21090</v>
      </c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>
        <v>400000</v>
      </c>
      <c r="AO20" s="15">
        <v>400000</v>
      </c>
      <c r="AP20" s="15">
        <v>256625</v>
      </c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>
        <f t="shared" si="1"/>
        <v>400000</v>
      </c>
      <c r="BV20" s="15">
        <f t="shared" si="0"/>
        <v>400000</v>
      </c>
      <c r="BW20" s="15">
        <f t="shared" si="0"/>
        <v>277715</v>
      </c>
    </row>
    <row r="21" spans="1:75" ht="18" customHeight="1" x14ac:dyDescent="0.25">
      <c r="A21" s="12" t="s">
        <v>264</v>
      </c>
      <c r="B21" s="10" t="s">
        <v>18</v>
      </c>
      <c r="C21" s="10" t="s">
        <v>221</v>
      </c>
      <c r="D21" s="15"/>
      <c r="E21" s="15"/>
      <c r="F21" s="15"/>
      <c r="G21" s="15"/>
      <c r="H21" s="15"/>
      <c r="I21" s="10"/>
      <c r="J21" s="10"/>
      <c r="K21" s="10"/>
      <c r="L21" s="15"/>
      <c r="M21" s="15">
        <v>50000</v>
      </c>
      <c r="N21" s="15">
        <v>50000</v>
      </c>
      <c r="O21" s="15">
        <v>9036</v>
      </c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>
        <v>1200000</v>
      </c>
      <c r="AO21" s="15">
        <v>1200000</v>
      </c>
      <c r="AP21" s="15">
        <v>307391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>
        <v>334</v>
      </c>
      <c r="BO21" s="15"/>
      <c r="BP21" s="15"/>
      <c r="BQ21" s="15"/>
      <c r="BR21" s="15"/>
      <c r="BS21" s="15"/>
      <c r="BT21" s="15"/>
      <c r="BU21" s="15">
        <f t="shared" si="1"/>
        <v>1250000</v>
      </c>
      <c r="BV21" s="15">
        <f t="shared" si="1"/>
        <v>1250000</v>
      </c>
      <c r="BW21" s="15">
        <f t="shared" si="1"/>
        <v>316761</v>
      </c>
    </row>
    <row r="22" spans="1:75" ht="18" customHeight="1" x14ac:dyDescent="0.25">
      <c r="A22" s="13" t="s">
        <v>132</v>
      </c>
      <c r="B22" s="56" t="s">
        <v>19</v>
      </c>
      <c r="C22" s="56" t="s">
        <v>192</v>
      </c>
      <c r="D22" s="55">
        <f t="shared" ref="D22:E22" si="16">SUM(D19:D21)</f>
        <v>0</v>
      </c>
      <c r="E22" s="55">
        <f t="shared" si="16"/>
        <v>0</v>
      </c>
      <c r="F22" s="55">
        <f t="shared" ref="F22:BT22" si="17">SUM(F19:F21)</f>
        <v>0</v>
      </c>
      <c r="G22" s="55">
        <f t="shared" si="17"/>
        <v>0</v>
      </c>
      <c r="H22" s="55">
        <f t="shared" si="17"/>
        <v>0</v>
      </c>
      <c r="I22" s="55">
        <f t="shared" si="17"/>
        <v>0</v>
      </c>
      <c r="J22" s="55">
        <f t="shared" si="17"/>
        <v>0</v>
      </c>
      <c r="K22" s="55">
        <f t="shared" si="17"/>
        <v>0</v>
      </c>
      <c r="L22" s="55">
        <f t="shared" si="17"/>
        <v>0</v>
      </c>
      <c r="M22" s="55">
        <f t="shared" ref="M22" si="18">SUM(M19:M21)</f>
        <v>50000</v>
      </c>
      <c r="N22" s="55">
        <f t="shared" ref="N22" si="19">SUM(N19:N21)</f>
        <v>50000</v>
      </c>
      <c r="O22" s="55">
        <f t="shared" si="17"/>
        <v>30126</v>
      </c>
      <c r="P22" s="55">
        <f t="shared" ref="P22:Q22" si="20">SUM(P19:P21)</f>
        <v>0</v>
      </c>
      <c r="Q22" s="55">
        <f t="shared" si="20"/>
        <v>0</v>
      </c>
      <c r="R22" s="55">
        <f t="shared" si="17"/>
        <v>0</v>
      </c>
      <c r="S22" s="55">
        <f t="shared" ref="S22:T22" si="21">SUM(S19:S21)</f>
        <v>0</v>
      </c>
      <c r="T22" s="55">
        <f t="shared" si="21"/>
        <v>0</v>
      </c>
      <c r="U22" s="55">
        <f t="shared" si="17"/>
        <v>0</v>
      </c>
      <c r="V22" s="55">
        <f t="shared" si="17"/>
        <v>0</v>
      </c>
      <c r="W22" s="55">
        <f t="shared" si="17"/>
        <v>0</v>
      </c>
      <c r="X22" s="55">
        <f t="shared" si="17"/>
        <v>0</v>
      </c>
      <c r="Y22" s="55">
        <f t="shared" ref="Y22:Z22" si="22">SUM(Y19:Y21)</f>
        <v>0</v>
      </c>
      <c r="Z22" s="55">
        <f t="shared" si="22"/>
        <v>0</v>
      </c>
      <c r="AA22" s="55">
        <f t="shared" si="17"/>
        <v>0</v>
      </c>
      <c r="AB22" s="55">
        <f t="shared" si="17"/>
        <v>0</v>
      </c>
      <c r="AC22" s="55">
        <f t="shared" si="17"/>
        <v>0</v>
      </c>
      <c r="AD22" s="55">
        <f t="shared" si="17"/>
        <v>0</v>
      </c>
      <c r="AE22" s="55">
        <f t="shared" si="17"/>
        <v>0</v>
      </c>
      <c r="AF22" s="55">
        <f t="shared" si="17"/>
        <v>0</v>
      </c>
      <c r="AG22" s="55">
        <f t="shared" si="17"/>
        <v>0</v>
      </c>
      <c r="AH22" s="55">
        <f t="shared" si="17"/>
        <v>0</v>
      </c>
      <c r="AI22" s="55">
        <f t="shared" si="17"/>
        <v>0</v>
      </c>
      <c r="AJ22" s="55">
        <f t="shared" si="17"/>
        <v>0</v>
      </c>
      <c r="AK22" s="55">
        <f t="shared" si="17"/>
        <v>0</v>
      </c>
      <c r="AL22" s="55">
        <f t="shared" si="17"/>
        <v>0</v>
      </c>
      <c r="AM22" s="55">
        <f t="shared" si="17"/>
        <v>0</v>
      </c>
      <c r="AN22" s="55">
        <f t="shared" ref="AN22:AO22" si="23">SUM(AN19:AN21)</f>
        <v>20448856</v>
      </c>
      <c r="AO22" s="55">
        <f t="shared" si="23"/>
        <v>20448856</v>
      </c>
      <c r="AP22" s="55">
        <f>SUM(AP19:AP21)</f>
        <v>14324908</v>
      </c>
      <c r="AQ22" s="55">
        <f t="shared" ref="AQ22:AR22" si="24">SUM(AQ19:AQ21)</f>
        <v>0</v>
      </c>
      <c r="AR22" s="55">
        <f t="shared" si="24"/>
        <v>0</v>
      </c>
      <c r="AS22" s="55">
        <f>SUM(AS19:AS21)</f>
        <v>0</v>
      </c>
      <c r="AT22" s="55">
        <f t="shared" ref="AT22:AU22" si="25">SUM(AT19:AT21)</f>
        <v>0</v>
      </c>
      <c r="AU22" s="55">
        <f t="shared" si="25"/>
        <v>0</v>
      </c>
      <c r="AV22" s="55">
        <f t="shared" si="17"/>
        <v>0</v>
      </c>
      <c r="AW22" s="55">
        <f t="shared" ref="AW22:AX22" si="26">SUM(AW19:AW21)</f>
        <v>0</v>
      </c>
      <c r="AX22" s="55">
        <f t="shared" si="26"/>
        <v>0</v>
      </c>
      <c r="AY22" s="55">
        <f t="shared" si="17"/>
        <v>0</v>
      </c>
      <c r="AZ22" s="55">
        <f t="shared" ref="AZ22:BA22" si="27">SUM(AZ19:AZ21)</f>
        <v>0</v>
      </c>
      <c r="BA22" s="55">
        <f t="shared" si="27"/>
        <v>0</v>
      </c>
      <c r="BB22" s="55">
        <f t="shared" ref="BB22:BE22" si="28">SUM(BB19:BB21)</f>
        <v>0</v>
      </c>
      <c r="BC22" s="55">
        <f t="shared" ref="BC22:BD22" si="29">SUM(BC19:BC21)</f>
        <v>0</v>
      </c>
      <c r="BD22" s="55">
        <f t="shared" si="29"/>
        <v>0</v>
      </c>
      <c r="BE22" s="55">
        <f t="shared" si="28"/>
        <v>0</v>
      </c>
      <c r="BF22" s="55">
        <f t="shared" si="17"/>
        <v>0</v>
      </c>
      <c r="BG22" s="55">
        <f t="shared" si="17"/>
        <v>0</v>
      </c>
      <c r="BH22" s="55">
        <f t="shared" si="17"/>
        <v>0</v>
      </c>
      <c r="BI22" s="55">
        <f t="shared" si="17"/>
        <v>0</v>
      </c>
      <c r="BJ22" s="55">
        <f t="shared" si="17"/>
        <v>0</v>
      </c>
      <c r="BK22" s="55">
        <f t="shared" si="17"/>
        <v>0</v>
      </c>
      <c r="BL22" s="55">
        <f t="shared" si="17"/>
        <v>0</v>
      </c>
      <c r="BM22" s="55">
        <f t="shared" si="17"/>
        <v>0</v>
      </c>
      <c r="BN22" s="55">
        <f t="shared" si="17"/>
        <v>334</v>
      </c>
      <c r="BO22" s="55">
        <f t="shared" si="17"/>
        <v>0</v>
      </c>
      <c r="BP22" s="55">
        <f t="shared" si="17"/>
        <v>0</v>
      </c>
      <c r="BQ22" s="55">
        <f t="shared" si="17"/>
        <v>0</v>
      </c>
      <c r="BR22" s="55">
        <f t="shared" si="17"/>
        <v>0</v>
      </c>
      <c r="BS22" s="55">
        <f t="shared" si="17"/>
        <v>0</v>
      </c>
      <c r="BT22" s="55">
        <f t="shared" si="17"/>
        <v>0</v>
      </c>
      <c r="BU22" s="15">
        <f t="shared" si="1"/>
        <v>20498856</v>
      </c>
      <c r="BV22" s="15">
        <f t="shared" si="1"/>
        <v>20498856</v>
      </c>
      <c r="BW22" s="15">
        <f t="shared" si="1"/>
        <v>14355368</v>
      </c>
    </row>
    <row r="23" spans="1:75" ht="18" customHeight="1" x14ac:dyDescent="0.25">
      <c r="A23" s="13" t="s">
        <v>133</v>
      </c>
      <c r="B23" s="56" t="s">
        <v>20</v>
      </c>
      <c r="C23" s="56" t="s">
        <v>193</v>
      </c>
      <c r="D23" s="63">
        <f t="shared" ref="D23:E23" si="30">D18+D22</f>
        <v>0</v>
      </c>
      <c r="E23" s="63">
        <f t="shared" si="30"/>
        <v>0</v>
      </c>
      <c r="F23" s="63">
        <f t="shared" ref="F23:BT23" si="31">F18+F22</f>
        <v>0</v>
      </c>
      <c r="G23" s="63">
        <f t="shared" si="31"/>
        <v>0</v>
      </c>
      <c r="H23" s="63">
        <f t="shared" si="31"/>
        <v>0</v>
      </c>
      <c r="I23" s="63">
        <f t="shared" si="31"/>
        <v>0</v>
      </c>
      <c r="J23" s="63">
        <f t="shared" si="31"/>
        <v>0</v>
      </c>
      <c r="K23" s="63">
        <f t="shared" si="31"/>
        <v>0</v>
      </c>
      <c r="L23" s="63">
        <f t="shared" si="31"/>
        <v>0</v>
      </c>
      <c r="M23" s="63">
        <f t="shared" ref="M23" si="32">M18+M22</f>
        <v>38477113</v>
      </c>
      <c r="N23" s="63">
        <f t="shared" ref="N23" si="33">N18+N22</f>
        <v>41512030</v>
      </c>
      <c r="O23" s="63">
        <f t="shared" si="31"/>
        <v>25233799</v>
      </c>
      <c r="P23" s="63">
        <f t="shared" ref="P23:Q23" si="34">P18+P22</f>
        <v>2371200</v>
      </c>
      <c r="Q23" s="63">
        <f t="shared" si="34"/>
        <v>0</v>
      </c>
      <c r="R23" s="63">
        <f t="shared" si="31"/>
        <v>2334800</v>
      </c>
      <c r="S23" s="63">
        <f t="shared" ref="S23:T23" si="35">S18+S22</f>
        <v>663717</v>
      </c>
      <c r="T23" s="63">
        <f t="shared" si="35"/>
        <v>0</v>
      </c>
      <c r="U23" s="63">
        <f t="shared" si="31"/>
        <v>0</v>
      </c>
      <c r="V23" s="63">
        <f t="shared" si="31"/>
        <v>0</v>
      </c>
      <c r="W23" s="63">
        <f t="shared" si="31"/>
        <v>0</v>
      </c>
      <c r="X23" s="63">
        <f t="shared" si="31"/>
        <v>0</v>
      </c>
      <c r="Y23" s="63">
        <f t="shared" ref="Y23:Z23" si="36">Y18+Y22</f>
        <v>20185008</v>
      </c>
      <c r="Z23" s="63">
        <f t="shared" si="36"/>
        <v>20185008</v>
      </c>
      <c r="AA23" s="63">
        <f t="shared" si="31"/>
        <v>16751755</v>
      </c>
      <c r="AB23" s="63">
        <f t="shared" si="31"/>
        <v>0</v>
      </c>
      <c r="AC23" s="63">
        <f t="shared" si="31"/>
        <v>0</v>
      </c>
      <c r="AD23" s="63">
        <f t="shared" si="31"/>
        <v>0</v>
      </c>
      <c r="AE23" s="63">
        <f t="shared" si="31"/>
        <v>0</v>
      </c>
      <c r="AF23" s="63">
        <f t="shared" si="31"/>
        <v>0</v>
      </c>
      <c r="AG23" s="63">
        <f t="shared" si="31"/>
        <v>0</v>
      </c>
      <c r="AH23" s="63">
        <f t="shared" si="31"/>
        <v>0</v>
      </c>
      <c r="AI23" s="63">
        <f t="shared" si="31"/>
        <v>0</v>
      </c>
      <c r="AJ23" s="63">
        <f t="shared" si="31"/>
        <v>0</v>
      </c>
      <c r="AK23" s="63">
        <f t="shared" si="31"/>
        <v>0</v>
      </c>
      <c r="AL23" s="63">
        <f t="shared" si="31"/>
        <v>0</v>
      </c>
      <c r="AM23" s="63">
        <f t="shared" si="31"/>
        <v>0</v>
      </c>
      <c r="AN23" s="63">
        <f t="shared" ref="AN23:AO23" si="37">AN18+AN22</f>
        <v>20448856</v>
      </c>
      <c r="AO23" s="63">
        <f t="shared" si="37"/>
        <v>20448856</v>
      </c>
      <c r="AP23" s="63">
        <f>AP18+AP22</f>
        <v>14799130</v>
      </c>
      <c r="AQ23" s="63">
        <f t="shared" ref="AQ23:AR23" si="38">AQ18+AQ22</f>
        <v>2874000</v>
      </c>
      <c r="AR23" s="63">
        <f t="shared" si="38"/>
        <v>2874000</v>
      </c>
      <c r="AS23" s="63">
        <f t="shared" si="31"/>
        <v>2146000</v>
      </c>
      <c r="AT23" s="63">
        <f t="shared" ref="AT23:AU23" si="39">AT18+AT22</f>
        <v>0</v>
      </c>
      <c r="AU23" s="63">
        <f t="shared" si="39"/>
        <v>0</v>
      </c>
      <c r="AV23" s="63">
        <f t="shared" si="31"/>
        <v>0</v>
      </c>
      <c r="AW23" s="63">
        <f t="shared" ref="AW23:AX23" si="40">AW18+AW22</f>
        <v>3054000</v>
      </c>
      <c r="AX23" s="63">
        <f t="shared" si="40"/>
        <v>3054000</v>
      </c>
      <c r="AY23" s="63">
        <f t="shared" si="31"/>
        <v>2676200</v>
      </c>
      <c r="AZ23" s="63">
        <f t="shared" ref="AZ23:BA23" si="41">AZ18+AZ22</f>
        <v>0</v>
      </c>
      <c r="BA23" s="63">
        <f t="shared" si="41"/>
        <v>0</v>
      </c>
      <c r="BB23" s="63">
        <f t="shared" ref="BB23:BE23" si="42">BB18+BB22</f>
        <v>0</v>
      </c>
      <c r="BC23" s="63">
        <f t="shared" ref="BC23:BD23" si="43">BC18+BC22</f>
        <v>0</v>
      </c>
      <c r="BD23" s="63">
        <f t="shared" si="43"/>
        <v>0</v>
      </c>
      <c r="BE23" s="63">
        <f t="shared" si="42"/>
        <v>0</v>
      </c>
      <c r="BF23" s="63">
        <f t="shared" si="31"/>
        <v>0</v>
      </c>
      <c r="BG23" s="63">
        <f t="shared" si="31"/>
        <v>0</v>
      </c>
      <c r="BH23" s="63">
        <f t="shared" si="31"/>
        <v>0</v>
      </c>
      <c r="BI23" s="63">
        <f t="shared" si="31"/>
        <v>0</v>
      </c>
      <c r="BJ23" s="63">
        <f t="shared" si="31"/>
        <v>0</v>
      </c>
      <c r="BK23" s="63">
        <f t="shared" si="31"/>
        <v>0</v>
      </c>
      <c r="BL23" s="63">
        <f t="shared" si="31"/>
        <v>0</v>
      </c>
      <c r="BM23" s="63">
        <f t="shared" si="31"/>
        <v>0</v>
      </c>
      <c r="BN23" s="63">
        <f t="shared" si="31"/>
        <v>334</v>
      </c>
      <c r="BO23" s="63">
        <f t="shared" si="31"/>
        <v>0</v>
      </c>
      <c r="BP23" s="63">
        <f t="shared" si="31"/>
        <v>0</v>
      </c>
      <c r="BQ23" s="63">
        <f t="shared" si="31"/>
        <v>0</v>
      </c>
      <c r="BR23" s="63">
        <f t="shared" si="31"/>
        <v>0</v>
      </c>
      <c r="BS23" s="63">
        <f t="shared" si="31"/>
        <v>0</v>
      </c>
      <c r="BT23" s="63">
        <f t="shared" si="31"/>
        <v>0</v>
      </c>
      <c r="BU23" s="15">
        <f t="shared" si="1"/>
        <v>88073894</v>
      </c>
      <c r="BV23" s="15">
        <f t="shared" si="1"/>
        <v>88073894</v>
      </c>
      <c r="BW23" s="15">
        <f t="shared" si="1"/>
        <v>63942018</v>
      </c>
    </row>
    <row r="24" spans="1:75" ht="30" customHeight="1" x14ac:dyDescent="0.25">
      <c r="A24" s="13" t="s">
        <v>134</v>
      </c>
      <c r="B24" s="56" t="s">
        <v>21</v>
      </c>
      <c r="C24" s="56" t="s">
        <v>194</v>
      </c>
      <c r="D24" s="55"/>
      <c r="E24" s="55"/>
      <c r="F24" s="55"/>
      <c r="G24" s="55"/>
      <c r="H24" s="55"/>
      <c r="I24" s="55"/>
      <c r="J24" s="55"/>
      <c r="K24" s="55"/>
      <c r="L24" s="55"/>
      <c r="M24" s="55">
        <v>5736660</v>
      </c>
      <c r="N24" s="55">
        <v>6130943</v>
      </c>
      <c r="O24" s="55">
        <v>3594482</v>
      </c>
      <c r="P24" s="55">
        <v>308000</v>
      </c>
      <c r="Q24" s="55"/>
      <c r="R24" s="55">
        <v>157136</v>
      </c>
      <c r="S24" s="55">
        <v>86283</v>
      </c>
      <c r="T24" s="55"/>
      <c r="U24" s="55"/>
      <c r="V24" s="55"/>
      <c r="W24" s="55"/>
      <c r="X24" s="55"/>
      <c r="Y24" s="55">
        <v>1312026</v>
      </c>
      <c r="Z24" s="55">
        <v>1312026</v>
      </c>
      <c r="AA24" s="55">
        <v>1206880</v>
      </c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>
        <v>2375400</v>
      </c>
      <c r="AO24" s="55">
        <v>2375400</v>
      </c>
      <c r="AP24" s="55">
        <v>2595113</v>
      </c>
      <c r="AQ24" s="55">
        <v>387120</v>
      </c>
      <c r="AR24" s="55">
        <v>387120</v>
      </c>
      <c r="AS24" s="55">
        <v>292480</v>
      </c>
      <c r="AT24" s="55"/>
      <c r="AU24" s="55"/>
      <c r="AV24" s="55"/>
      <c r="AW24" s="55">
        <v>410520</v>
      </c>
      <c r="AX24" s="55">
        <v>410520</v>
      </c>
      <c r="AY24" s="55">
        <v>354656</v>
      </c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15">
        <f t="shared" si="1"/>
        <v>10616009</v>
      </c>
      <c r="BV24" s="15">
        <f t="shared" si="1"/>
        <v>10616009</v>
      </c>
      <c r="BW24" s="15">
        <f t="shared" si="1"/>
        <v>8200747</v>
      </c>
    </row>
    <row r="25" spans="1:75" ht="27.75" customHeight="1" x14ac:dyDescent="0.25">
      <c r="A25" s="31" t="s">
        <v>256</v>
      </c>
      <c r="B25" s="10" t="s">
        <v>22</v>
      </c>
      <c r="C25" s="10" t="s">
        <v>222</v>
      </c>
      <c r="D25" s="15"/>
      <c r="E25" s="15"/>
      <c r="F25" s="15"/>
      <c r="G25" s="15"/>
      <c r="H25" s="15"/>
      <c r="I25" s="90"/>
      <c r="J25" s="10"/>
      <c r="K25" s="10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>
        <v>50000</v>
      </c>
      <c r="AO25" s="15">
        <v>50000</v>
      </c>
      <c r="AP25" s="15"/>
      <c r="AQ25" s="15"/>
      <c r="AR25" s="15"/>
      <c r="AS25" s="15"/>
      <c r="AT25" s="15"/>
      <c r="AU25" s="15"/>
      <c r="AV25" s="15"/>
      <c r="AW25" s="15">
        <v>830000</v>
      </c>
      <c r="AX25" s="15">
        <v>830000</v>
      </c>
      <c r="AY25" s="15">
        <v>677253</v>
      </c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>
        <f t="shared" si="1"/>
        <v>880000</v>
      </c>
      <c r="BV25" s="15">
        <f t="shared" si="1"/>
        <v>880000</v>
      </c>
      <c r="BW25" s="15">
        <f t="shared" si="1"/>
        <v>677253</v>
      </c>
    </row>
    <row r="26" spans="1:75" ht="25.5" customHeight="1" x14ac:dyDescent="0.25">
      <c r="A26" s="31" t="s">
        <v>257</v>
      </c>
      <c r="B26" s="10" t="s">
        <v>23</v>
      </c>
      <c r="C26" s="10" t="s">
        <v>223</v>
      </c>
      <c r="D26" s="15"/>
      <c r="E26" s="15"/>
      <c r="F26" s="15">
        <v>27008</v>
      </c>
      <c r="G26" s="15"/>
      <c r="H26" s="15"/>
      <c r="I26" s="90"/>
      <c r="J26" s="10"/>
      <c r="K26" s="10"/>
      <c r="L26" s="15"/>
      <c r="M26" s="15">
        <v>4800000</v>
      </c>
      <c r="N26" s="15">
        <v>4784253</v>
      </c>
      <c r="O26" s="15">
        <v>3750535</v>
      </c>
      <c r="P26" s="15"/>
      <c r="Q26" s="15"/>
      <c r="R26" s="15">
        <v>5000</v>
      </c>
      <c r="S26" s="15"/>
      <c r="T26" s="15"/>
      <c r="U26" s="15"/>
      <c r="V26" s="15"/>
      <c r="W26" s="15"/>
      <c r="X26" s="15"/>
      <c r="Y26" s="15">
        <v>2767901</v>
      </c>
      <c r="Z26" s="15">
        <v>2767901</v>
      </c>
      <c r="AA26" s="15">
        <v>1684853</v>
      </c>
      <c r="AB26" s="15"/>
      <c r="AC26" s="15"/>
      <c r="AD26" s="15"/>
      <c r="AE26" s="15">
        <v>2200000</v>
      </c>
      <c r="AF26" s="15">
        <v>2200000</v>
      </c>
      <c r="AG26" s="15">
        <v>1071787</v>
      </c>
      <c r="AH26" s="15">
        <v>20000</v>
      </c>
      <c r="AI26" s="15">
        <v>20000</v>
      </c>
      <c r="AJ26" s="15"/>
      <c r="AK26" s="15">
        <v>300000</v>
      </c>
      <c r="AL26" s="15">
        <v>300000</v>
      </c>
      <c r="AM26" s="15">
        <v>409656</v>
      </c>
      <c r="AN26" s="15">
        <v>450000</v>
      </c>
      <c r="AO26" s="15">
        <v>450000</v>
      </c>
      <c r="AP26" s="15">
        <v>423610</v>
      </c>
      <c r="AQ26" s="15">
        <v>1700000</v>
      </c>
      <c r="AR26" s="15">
        <v>1700000</v>
      </c>
      <c r="AS26" s="15">
        <v>1859095</v>
      </c>
      <c r="AT26" s="15">
        <v>2670000</v>
      </c>
      <c r="AU26" s="15">
        <v>1170000</v>
      </c>
      <c r="AV26" s="15"/>
      <c r="AW26" s="15">
        <v>400000</v>
      </c>
      <c r="AX26" s="15">
        <v>400000</v>
      </c>
      <c r="AY26" s="15">
        <v>296639</v>
      </c>
      <c r="AZ26" s="15"/>
      <c r="BA26" s="15"/>
      <c r="BB26" s="15"/>
      <c r="BC26" s="15"/>
      <c r="BD26" s="15"/>
      <c r="BE26" s="15"/>
      <c r="BF26" s="15">
        <v>600000</v>
      </c>
      <c r="BG26" s="15">
        <v>400000</v>
      </c>
      <c r="BH26" s="15">
        <v>826326</v>
      </c>
      <c r="BI26" s="15">
        <v>200000</v>
      </c>
      <c r="BJ26" s="15">
        <v>200000</v>
      </c>
      <c r="BK26" s="15">
        <v>62661</v>
      </c>
      <c r="BL26" s="15"/>
      <c r="BM26" s="15"/>
      <c r="BN26" s="15">
        <v>177177</v>
      </c>
      <c r="BO26" s="15"/>
      <c r="BP26" s="15"/>
      <c r="BQ26" s="15"/>
      <c r="BR26" s="15"/>
      <c r="BS26" s="15"/>
      <c r="BT26" s="15"/>
      <c r="BU26" s="15">
        <f t="shared" si="1"/>
        <v>16107901</v>
      </c>
      <c r="BV26" s="15">
        <f t="shared" si="1"/>
        <v>14392154</v>
      </c>
      <c r="BW26" s="15">
        <f t="shared" si="1"/>
        <v>10594347</v>
      </c>
    </row>
    <row r="27" spans="1:75" ht="18" customHeight="1" x14ac:dyDescent="0.25">
      <c r="A27" s="31" t="s">
        <v>135</v>
      </c>
      <c r="B27" s="10" t="s">
        <v>24</v>
      </c>
      <c r="C27" s="10" t="s">
        <v>224</v>
      </c>
      <c r="D27" s="15"/>
      <c r="E27" s="15"/>
      <c r="F27" s="15"/>
      <c r="G27" s="15"/>
      <c r="H27" s="15"/>
      <c r="I27" s="90"/>
      <c r="J27" s="10"/>
      <c r="K27" s="10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>
        <f t="shared" si="1"/>
        <v>0</v>
      </c>
      <c r="BV27" s="15">
        <f t="shared" si="1"/>
        <v>0</v>
      </c>
      <c r="BW27" s="15">
        <f t="shared" si="1"/>
        <v>0</v>
      </c>
    </row>
    <row r="28" spans="1:75" ht="18" customHeight="1" x14ac:dyDescent="0.25">
      <c r="A28" s="32" t="s">
        <v>136</v>
      </c>
      <c r="B28" s="56" t="s">
        <v>25</v>
      </c>
      <c r="C28" s="56" t="s">
        <v>195</v>
      </c>
      <c r="D28" s="63">
        <f t="shared" ref="D28:E28" si="44">SUM(D25:D27)</f>
        <v>0</v>
      </c>
      <c r="E28" s="63">
        <f t="shared" si="44"/>
        <v>0</v>
      </c>
      <c r="F28" s="63">
        <f t="shared" ref="F28:BT28" si="45">SUM(F25:F27)</f>
        <v>27008</v>
      </c>
      <c r="G28" s="63">
        <f t="shared" si="45"/>
        <v>0</v>
      </c>
      <c r="H28" s="63">
        <f t="shared" si="45"/>
        <v>0</v>
      </c>
      <c r="I28" s="63">
        <f t="shared" si="45"/>
        <v>0</v>
      </c>
      <c r="J28" s="63">
        <f t="shared" si="45"/>
        <v>0</v>
      </c>
      <c r="K28" s="63">
        <f t="shared" si="45"/>
        <v>0</v>
      </c>
      <c r="L28" s="63">
        <f t="shared" si="45"/>
        <v>0</v>
      </c>
      <c r="M28" s="63">
        <f t="shared" ref="M28" si="46">SUM(M25:M27)</f>
        <v>4800000</v>
      </c>
      <c r="N28" s="63">
        <f t="shared" ref="N28" si="47">SUM(N25:N27)</f>
        <v>4784253</v>
      </c>
      <c r="O28" s="63">
        <f t="shared" si="45"/>
        <v>3750535</v>
      </c>
      <c r="P28" s="63">
        <f t="shared" ref="P28:Q28" si="48">SUM(P25:P27)</f>
        <v>0</v>
      </c>
      <c r="Q28" s="63">
        <f t="shared" si="48"/>
        <v>0</v>
      </c>
      <c r="R28" s="63">
        <f t="shared" si="45"/>
        <v>5000</v>
      </c>
      <c r="S28" s="63">
        <f t="shared" ref="S28:T28" si="49">SUM(S25:S27)</f>
        <v>0</v>
      </c>
      <c r="T28" s="63">
        <f t="shared" si="49"/>
        <v>0</v>
      </c>
      <c r="U28" s="63">
        <f t="shared" si="45"/>
        <v>0</v>
      </c>
      <c r="V28" s="63">
        <f t="shared" si="45"/>
        <v>0</v>
      </c>
      <c r="W28" s="63">
        <f t="shared" si="45"/>
        <v>0</v>
      </c>
      <c r="X28" s="63">
        <f t="shared" si="45"/>
        <v>0</v>
      </c>
      <c r="Y28" s="63">
        <f t="shared" ref="Y28:Z28" si="50">SUM(Y25:Y27)</f>
        <v>2767901</v>
      </c>
      <c r="Z28" s="63">
        <f t="shared" si="50"/>
        <v>2767901</v>
      </c>
      <c r="AA28" s="63">
        <f t="shared" si="45"/>
        <v>1684853</v>
      </c>
      <c r="AB28" s="63">
        <f t="shared" si="45"/>
        <v>0</v>
      </c>
      <c r="AC28" s="63">
        <f t="shared" si="45"/>
        <v>0</v>
      </c>
      <c r="AD28" s="63">
        <f t="shared" si="45"/>
        <v>0</v>
      </c>
      <c r="AE28" s="63">
        <f t="shared" ref="AE28:AF28" si="51">SUM(AE25:AE27)</f>
        <v>2200000</v>
      </c>
      <c r="AF28" s="63">
        <f t="shared" si="51"/>
        <v>2200000</v>
      </c>
      <c r="AG28" s="63">
        <f t="shared" si="45"/>
        <v>1071787</v>
      </c>
      <c r="AH28" s="63">
        <f t="shared" ref="AH28:AI28" si="52">SUM(AH25:AH27)</f>
        <v>20000</v>
      </c>
      <c r="AI28" s="63">
        <f t="shared" si="52"/>
        <v>20000</v>
      </c>
      <c r="AJ28" s="63">
        <f t="shared" si="45"/>
        <v>0</v>
      </c>
      <c r="AK28" s="63">
        <f t="shared" ref="AK28:AL28" si="53">SUM(AK25:AK27)</f>
        <v>300000</v>
      </c>
      <c r="AL28" s="63">
        <f t="shared" si="53"/>
        <v>300000</v>
      </c>
      <c r="AM28" s="63">
        <f t="shared" si="45"/>
        <v>409656</v>
      </c>
      <c r="AN28" s="63">
        <f t="shared" ref="AN28:AO28" si="54">SUM(AN25:AN27)</f>
        <v>500000</v>
      </c>
      <c r="AO28" s="63">
        <f t="shared" si="54"/>
        <v>500000</v>
      </c>
      <c r="AP28" s="63">
        <f t="shared" si="45"/>
        <v>423610</v>
      </c>
      <c r="AQ28" s="63">
        <f t="shared" ref="AQ28:AR28" si="55">SUM(AQ25:AQ27)</f>
        <v>1700000</v>
      </c>
      <c r="AR28" s="63">
        <f t="shared" si="55"/>
        <v>1700000</v>
      </c>
      <c r="AS28" s="63">
        <f t="shared" si="45"/>
        <v>1859095</v>
      </c>
      <c r="AT28" s="63">
        <f t="shared" ref="AT28:AU28" si="56">SUM(AT25:AT27)</f>
        <v>2670000</v>
      </c>
      <c r="AU28" s="63">
        <f t="shared" si="56"/>
        <v>1170000</v>
      </c>
      <c r="AV28" s="63">
        <f t="shared" si="45"/>
        <v>0</v>
      </c>
      <c r="AW28" s="63">
        <f t="shared" ref="AW28:AX28" si="57">SUM(AW25:AW27)</f>
        <v>1230000</v>
      </c>
      <c r="AX28" s="63">
        <f t="shared" si="57"/>
        <v>1230000</v>
      </c>
      <c r="AY28" s="63">
        <f t="shared" si="45"/>
        <v>973892</v>
      </c>
      <c r="AZ28" s="63">
        <f t="shared" si="45"/>
        <v>0</v>
      </c>
      <c r="BA28" s="63">
        <f t="shared" si="45"/>
        <v>0</v>
      </c>
      <c r="BB28" s="63">
        <f t="shared" ref="BB28:BG28" si="58">SUM(BB25:BB27)</f>
        <v>0</v>
      </c>
      <c r="BC28" s="63">
        <f t="shared" ref="BC28:BD28" si="59">SUM(BC25:BC27)</f>
        <v>0</v>
      </c>
      <c r="BD28" s="63">
        <f t="shared" si="59"/>
        <v>0</v>
      </c>
      <c r="BE28" s="63">
        <f t="shared" si="58"/>
        <v>0</v>
      </c>
      <c r="BF28" s="63">
        <f t="shared" si="58"/>
        <v>600000</v>
      </c>
      <c r="BG28" s="63">
        <f t="shared" si="58"/>
        <v>400000</v>
      </c>
      <c r="BH28" s="63">
        <f t="shared" si="45"/>
        <v>826326</v>
      </c>
      <c r="BI28" s="63">
        <f t="shared" ref="BI28:BJ28" si="60">SUM(BI25:BI27)</f>
        <v>200000</v>
      </c>
      <c r="BJ28" s="63">
        <f t="shared" si="60"/>
        <v>200000</v>
      </c>
      <c r="BK28" s="63">
        <f t="shared" si="45"/>
        <v>62661</v>
      </c>
      <c r="BL28" s="63">
        <f t="shared" si="45"/>
        <v>0</v>
      </c>
      <c r="BM28" s="63">
        <f t="shared" si="45"/>
        <v>0</v>
      </c>
      <c r="BN28" s="63">
        <f t="shared" si="45"/>
        <v>177177</v>
      </c>
      <c r="BO28" s="63">
        <f t="shared" si="45"/>
        <v>0</v>
      </c>
      <c r="BP28" s="63">
        <f t="shared" si="45"/>
        <v>0</v>
      </c>
      <c r="BQ28" s="63">
        <f t="shared" si="45"/>
        <v>0</v>
      </c>
      <c r="BR28" s="63">
        <f t="shared" si="45"/>
        <v>0</v>
      </c>
      <c r="BS28" s="63">
        <f t="shared" si="45"/>
        <v>0</v>
      </c>
      <c r="BT28" s="63">
        <f t="shared" si="45"/>
        <v>0</v>
      </c>
      <c r="BU28" s="15">
        <f t="shared" si="1"/>
        <v>16987901</v>
      </c>
      <c r="BV28" s="15">
        <f t="shared" si="1"/>
        <v>15272154</v>
      </c>
      <c r="BW28" s="15">
        <f t="shared" si="1"/>
        <v>11271600</v>
      </c>
    </row>
    <row r="29" spans="1:75" ht="18" customHeight="1" x14ac:dyDescent="0.25">
      <c r="A29" s="31" t="s">
        <v>258</v>
      </c>
      <c r="B29" s="10" t="s">
        <v>26</v>
      </c>
      <c r="C29" s="10" t="s">
        <v>225</v>
      </c>
      <c r="D29" s="15"/>
      <c r="E29" s="15"/>
      <c r="F29" s="15"/>
      <c r="G29" s="15"/>
      <c r="H29" s="15"/>
      <c r="I29" s="90"/>
      <c r="J29" s="10"/>
      <c r="K29" s="10"/>
      <c r="L29" s="15"/>
      <c r="M29" s="15">
        <v>57000</v>
      </c>
      <c r="N29" s="15">
        <v>57000</v>
      </c>
      <c r="O29" s="15">
        <v>27409</v>
      </c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>
        <v>150000</v>
      </c>
      <c r="AO29" s="15">
        <v>150000</v>
      </c>
      <c r="AP29" s="15">
        <v>87313</v>
      </c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>
        <f t="shared" si="1"/>
        <v>207000</v>
      </c>
      <c r="BV29" s="15">
        <f t="shared" si="1"/>
        <v>207000</v>
      </c>
      <c r="BW29" s="15">
        <f t="shared" si="1"/>
        <v>114722</v>
      </c>
    </row>
    <row r="30" spans="1:75" ht="18" customHeight="1" x14ac:dyDescent="0.25">
      <c r="A30" s="31" t="s">
        <v>259</v>
      </c>
      <c r="B30" s="10" t="s">
        <v>27</v>
      </c>
      <c r="C30" s="10" t="s">
        <v>226</v>
      </c>
      <c r="D30" s="15"/>
      <c r="E30" s="15"/>
      <c r="F30" s="15"/>
      <c r="G30" s="15"/>
      <c r="H30" s="15"/>
      <c r="I30" s="90"/>
      <c r="J30" s="10"/>
      <c r="K30" s="10"/>
      <c r="L30" s="15"/>
      <c r="M30" s="15">
        <v>46000</v>
      </c>
      <c r="N30" s="15">
        <v>46000</v>
      </c>
      <c r="O30" s="15">
        <v>36142</v>
      </c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>
        <v>75000</v>
      </c>
      <c r="AO30" s="15">
        <v>75000</v>
      </c>
      <c r="AP30" s="15">
        <v>26292</v>
      </c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>
        <v>1336</v>
      </c>
      <c r="BO30" s="15"/>
      <c r="BP30" s="15"/>
      <c r="BQ30" s="15"/>
      <c r="BR30" s="15"/>
      <c r="BS30" s="15"/>
      <c r="BT30" s="15"/>
      <c r="BU30" s="15">
        <f t="shared" si="1"/>
        <v>121000</v>
      </c>
      <c r="BV30" s="15">
        <f t="shared" si="1"/>
        <v>121000</v>
      </c>
      <c r="BW30" s="15">
        <f t="shared" si="1"/>
        <v>63770</v>
      </c>
    </row>
    <row r="31" spans="1:75" ht="18" customHeight="1" x14ac:dyDescent="0.25">
      <c r="A31" s="32" t="s">
        <v>137</v>
      </c>
      <c r="B31" s="56" t="s">
        <v>28</v>
      </c>
      <c r="C31" s="56" t="s">
        <v>196</v>
      </c>
      <c r="D31" s="63">
        <f t="shared" ref="D31:E31" si="61">SUM(D29:D30)</f>
        <v>0</v>
      </c>
      <c r="E31" s="63">
        <f t="shared" si="61"/>
        <v>0</v>
      </c>
      <c r="F31" s="63">
        <f t="shared" ref="F31:BT31" si="62">SUM(F29:F30)</f>
        <v>0</v>
      </c>
      <c r="G31" s="63">
        <f t="shared" si="62"/>
        <v>0</v>
      </c>
      <c r="H31" s="63">
        <f t="shared" si="62"/>
        <v>0</v>
      </c>
      <c r="I31" s="63">
        <f t="shared" si="62"/>
        <v>0</v>
      </c>
      <c r="J31" s="63">
        <f t="shared" si="62"/>
        <v>0</v>
      </c>
      <c r="K31" s="63">
        <f t="shared" si="62"/>
        <v>0</v>
      </c>
      <c r="L31" s="63">
        <f t="shared" si="62"/>
        <v>0</v>
      </c>
      <c r="M31" s="63">
        <f t="shared" ref="M31" si="63">SUM(M29:M30)</f>
        <v>103000</v>
      </c>
      <c r="N31" s="63">
        <f t="shared" ref="N31" si="64">SUM(N29:N30)</f>
        <v>103000</v>
      </c>
      <c r="O31" s="63">
        <f t="shared" si="62"/>
        <v>63551</v>
      </c>
      <c r="P31" s="63">
        <f t="shared" ref="P31:Q31" si="65">SUM(P29:P30)</f>
        <v>0</v>
      </c>
      <c r="Q31" s="63">
        <f t="shared" si="65"/>
        <v>0</v>
      </c>
      <c r="R31" s="63">
        <f t="shared" si="62"/>
        <v>0</v>
      </c>
      <c r="S31" s="63">
        <f t="shared" ref="S31:T31" si="66">SUM(S29:S30)</f>
        <v>0</v>
      </c>
      <c r="T31" s="63">
        <f t="shared" si="66"/>
        <v>0</v>
      </c>
      <c r="U31" s="63">
        <f t="shared" si="62"/>
        <v>0</v>
      </c>
      <c r="V31" s="63">
        <f t="shared" si="62"/>
        <v>0</v>
      </c>
      <c r="W31" s="63">
        <f t="shared" si="62"/>
        <v>0</v>
      </c>
      <c r="X31" s="63">
        <f t="shared" si="62"/>
        <v>0</v>
      </c>
      <c r="Y31" s="63">
        <f t="shared" ref="Y31:Z31" si="67">SUM(Y29:Y30)</f>
        <v>0</v>
      </c>
      <c r="Z31" s="63">
        <f t="shared" si="67"/>
        <v>0</v>
      </c>
      <c r="AA31" s="63">
        <f t="shared" si="62"/>
        <v>0</v>
      </c>
      <c r="AB31" s="63">
        <f t="shared" si="62"/>
        <v>0</v>
      </c>
      <c r="AC31" s="63">
        <f t="shared" si="62"/>
        <v>0</v>
      </c>
      <c r="AD31" s="63">
        <f t="shared" si="62"/>
        <v>0</v>
      </c>
      <c r="AE31" s="63">
        <f t="shared" ref="AE31:AF31" si="68">SUM(AE29:AE30)</f>
        <v>0</v>
      </c>
      <c r="AF31" s="63">
        <f t="shared" si="68"/>
        <v>0</v>
      </c>
      <c r="AG31" s="63">
        <f t="shared" si="62"/>
        <v>0</v>
      </c>
      <c r="AH31" s="63">
        <f t="shared" ref="AH31:AI31" si="69">SUM(AH29:AH30)</f>
        <v>0</v>
      </c>
      <c r="AI31" s="63">
        <f t="shared" si="69"/>
        <v>0</v>
      </c>
      <c r="AJ31" s="63">
        <f t="shared" si="62"/>
        <v>0</v>
      </c>
      <c r="AK31" s="63">
        <f t="shared" ref="AK31:AL31" si="70">SUM(AK29:AK30)</f>
        <v>0</v>
      </c>
      <c r="AL31" s="63">
        <f t="shared" si="70"/>
        <v>0</v>
      </c>
      <c r="AM31" s="63">
        <f t="shared" si="62"/>
        <v>0</v>
      </c>
      <c r="AN31" s="63">
        <f t="shared" ref="AN31:AO31" si="71">SUM(AN29:AN30)</f>
        <v>225000</v>
      </c>
      <c r="AO31" s="63">
        <f t="shared" si="71"/>
        <v>225000</v>
      </c>
      <c r="AP31" s="63">
        <f t="shared" si="62"/>
        <v>113605</v>
      </c>
      <c r="AQ31" s="63">
        <f t="shared" ref="AQ31:AR31" si="72">SUM(AQ29:AQ30)</f>
        <v>0</v>
      </c>
      <c r="AR31" s="63">
        <f t="shared" si="72"/>
        <v>0</v>
      </c>
      <c r="AS31" s="63">
        <f t="shared" si="62"/>
        <v>0</v>
      </c>
      <c r="AT31" s="63">
        <f t="shared" ref="AT31:AU31" si="73">SUM(AT29:AT30)</f>
        <v>0</v>
      </c>
      <c r="AU31" s="63">
        <f t="shared" si="73"/>
        <v>0</v>
      </c>
      <c r="AV31" s="63">
        <f t="shared" si="62"/>
        <v>0</v>
      </c>
      <c r="AW31" s="63">
        <f t="shared" ref="AW31:AX31" si="74">SUM(AW29:AW30)</f>
        <v>0</v>
      </c>
      <c r="AX31" s="63">
        <f t="shared" si="74"/>
        <v>0</v>
      </c>
      <c r="AY31" s="63">
        <f t="shared" si="62"/>
        <v>0</v>
      </c>
      <c r="AZ31" s="63">
        <f t="shared" si="62"/>
        <v>0</v>
      </c>
      <c r="BA31" s="63">
        <f t="shared" si="62"/>
        <v>0</v>
      </c>
      <c r="BB31" s="63">
        <f t="shared" ref="BB31:BG31" si="75">SUM(BB29:BB30)</f>
        <v>0</v>
      </c>
      <c r="BC31" s="63">
        <f t="shared" ref="BC31:BD31" si="76">SUM(BC29:BC30)</f>
        <v>0</v>
      </c>
      <c r="BD31" s="63">
        <f t="shared" si="76"/>
        <v>0</v>
      </c>
      <c r="BE31" s="63">
        <f t="shared" si="75"/>
        <v>0</v>
      </c>
      <c r="BF31" s="63">
        <f t="shared" si="75"/>
        <v>0</v>
      </c>
      <c r="BG31" s="63">
        <f t="shared" si="75"/>
        <v>0</v>
      </c>
      <c r="BH31" s="63">
        <f t="shared" si="62"/>
        <v>0</v>
      </c>
      <c r="BI31" s="63">
        <f t="shared" ref="BI31:BJ31" si="77">SUM(BI29:BI30)</f>
        <v>0</v>
      </c>
      <c r="BJ31" s="63">
        <f t="shared" si="77"/>
        <v>0</v>
      </c>
      <c r="BK31" s="63">
        <f t="shared" si="62"/>
        <v>0</v>
      </c>
      <c r="BL31" s="63">
        <f t="shared" si="62"/>
        <v>0</v>
      </c>
      <c r="BM31" s="63">
        <f t="shared" si="62"/>
        <v>0</v>
      </c>
      <c r="BN31" s="63">
        <f t="shared" si="62"/>
        <v>1336</v>
      </c>
      <c r="BO31" s="63">
        <f t="shared" si="62"/>
        <v>0</v>
      </c>
      <c r="BP31" s="63">
        <f t="shared" si="62"/>
        <v>0</v>
      </c>
      <c r="BQ31" s="63">
        <f t="shared" si="62"/>
        <v>0</v>
      </c>
      <c r="BR31" s="63">
        <f t="shared" si="62"/>
        <v>0</v>
      </c>
      <c r="BS31" s="63">
        <f t="shared" si="62"/>
        <v>0</v>
      </c>
      <c r="BT31" s="63">
        <f t="shared" si="62"/>
        <v>0</v>
      </c>
      <c r="BU31" s="15">
        <f t="shared" si="1"/>
        <v>328000</v>
      </c>
      <c r="BV31" s="15">
        <f t="shared" si="1"/>
        <v>328000</v>
      </c>
      <c r="BW31" s="15">
        <f t="shared" si="1"/>
        <v>178492</v>
      </c>
    </row>
    <row r="32" spans="1:75" ht="18" customHeight="1" x14ac:dyDescent="0.25">
      <c r="A32" s="31" t="s">
        <v>260</v>
      </c>
      <c r="B32" s="10" t="s">
        <v>29</v>
      </c>
      <c r="C32" s="10" t="s">
        <v>227</v>
      </c>
      <c r="D32" s="15">
        <v>1900000</v>
      </c>
      <c r="E32" s="15">
        <v>1900000</v>
      </c>
      <c r="F32" s="15">
        <v>1346689</v>
      </c>
      <c r="G32" s="15"/>
      <c r="H32" s="15"/>
      <c r="I32" s="90"/>
      <c r="J32" s="10"/>
      <c r="K32" s="10"/>
      <c r="L32" s="15"/>
      <c r="M32" s="15">
        <v>1750000</v>
      </c>
      <c r="N32" s="15">
        <v>1750000</v>
      </c>
      <c r="O32" s="15">
        <v>684843</v>
      </c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>
        <v>34300000</v>
      </c>
      <c r="AC32" s="15">
        <v>34300000</v>
      </c>
      <c r="AD32" s="15">
        <v>24222598</v>
      </c>
      <c r="AE32" s="15">
        <v>770000</v>
      </c>
      <c r="AF32" s="15">
        <v>770000</v>
      </c>
      <c r="AG32" s="15">
        <v>194484</v>
      </c>
      <c r="AH32" s="15">
        <v>150000</v>
      </c>
      <c r="AI32" s="15">
        <v>150000</v>
      </c>
      <c r="AJ32" s="15">
        <v>74420</v>
      </c>
      <c r="AK32" s="15"/>
      <c r="AL32" s="15"/>
      <c r="AM32" s="15"/>
      <c r="AN32" s="15"/>
      <c r="AO32" s="15"/>
      <c r="AP32" s="15">
        <v>3745</v>
      </c>
      <c r="AQ32" s="15">
        <v>1450000</v>
      </c>
      <c r="AR32" s="15">
        <v>1450000</v>
      </c>
      <c r="AS32" s="15">
        <v>296915</v>
      </c>
      <c r="AT32" s="15">
        <v>600000</v>
      </c>
      <c r="AU32" s="15">
        <v>600000</v>
      </c>
      <c r="AV32" s="15">
        <v>90984</v>
      </c>
      <c r="AW32" s="15"/>
      <c r="AX32" s="15"/>
      <c r="AY32" s="15"/>
      <c r="AZ32" s="15"/>
      <c r="BA32" s="15"/>
      <c r="BB32" s="15"/>
      <c r="BC32" s="15"/>
      <c r="BD32" s="15"/>
      <c r="BE32" s="15"/>
      <c r="BF32" s="15">
        <v>910000</v>
      </c>
      <c r="BG32" s="15">
        <v>910000</v>
      </c>
      <c r="BH32" s="15">
        <v>282894</v>
      </c>
      <c r="BI32" s="15">
        <v>1890000</v>
      </c>
      <c r="BJ32" s="15">
        <v>1890000</v>
      </c>
      <c r="BK32" s="15">
        <v>1875841</v>
      </c>
      <c r="BL32" s="15"/>
      <c r="BM32" s="15"/>
      <c r="BN32" s="15"/>
      <c r="BO32" s="15"/>
      <c r="BP32" s="15"/>
      <c r="BQ32" s="15"/>
      <c r="BR32" s="15"/>
      <c r="BS32" s="15"/>
      <c r="BT32" s="15"/>
      <c r="BU32" s="15">
        <f t="shared" si="1"/>
        <v>43720000</v>
      </c>
      <c r="BV32" s="15">
        <f t="shared" si="1"/>
        <v>43720000</v>
      </c>
      <c r="BW32" s="15">
        <f t="shared" si="1"/>
        <v>29073413</v>
      </c>
    </row>
    <row r="33" spans="1:79" ht="18" customHeight="1" x14ac:dyDescent="0.25">
      <c r="A33" s="31" t="s">
        <v>138</v>
      </c>
      <c r="B33" s="10" t="s">
        <v>30</v>
      </c>
      <c r="C33" s="10" t="s">
        <v>228</v>
      </c>
      <c r="D33" s="15"/>
      <c r="E33" s="15"/>
      <c r="F33" s="15"/>
      <c r="G33" s="91">
        <v>790000</v>
      </c>
      <c r="H33" s="91">
        <v>1290000</v>
      </c>
      <c r="I33" s="91">
        <v>1102030</v>
      </c>
      <c r="J33" s="10"/>
      <c r="K33" s="10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>
        <f t="shared" si="1"/>
        <v>790000</v>
      </c>
      <c r="BV33" s="15">
        <f t="shared" si="1"/>
        <v>1290000</v>
      </c>
      <c r="BW33" s="15">
        <f t="shared" si="1"/>
        <v>1102030</v>
      </c>
    </row>
    <row r="34" spans="1:79" ht="18" customHeight="1" x14ac:dyDescent="0.25">
      <c r="A34" s="31" t="s">
        <v>139</v>
      </c>
      <c r="B34" s="10" t="s">
        <v>31</v>
      </c>
      <c r="C34" s="10" t="s">
        <v>229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>
        <v>50000</v>
      </c>
      <c r="AF34" s="15">
        <v>50000</v>
      </c>
      <c r="AG34" s="15">
        <v>51017</v>
      </c>
      <c r="AH34" s="15"/>
      <c r="AI34" s="15"/>
      <c r="AJ34" s="15"/>
      <c r="AK34" s="15"/>
      <c r="AL34" s="15"/>
      <c r="AM34" s="15"/>
      <c r="AN34" s="15"/>
      <c r="AO34" s="15">
        <v>20000</v>
      </c>
      <c r="AP34" s="15">
        <v>20000</v>
      </c>
      <c r="AQ34" s="15"/>
      <c r="AR34" s="15"/>
      <c r="AS34" s="15"/>
      <c r="AT34" s="15"/>
      <c r="AU34" s="15"/>
      <c r="AV34" s="15"/>
      <c r="AW34" s="15">
        <v>25000</v>
      </c>
      <c r="AX34" s="15">
        <v>25000</v>
      </c>
      <c r="AY34" s="15">
        <v>18000</v>
      </c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>
        <f t="shared" si="1"/>
        <v>75000</v>
      </c>
      <c r="BV34" s="15">
        <f t="shared" si="1"/>
        <v>95000</v>
      </c>
      <c r="BW34" s="15">
        <f t="shared" si="1"/>
        <v>89017</v>
      </c>
    </row>
    <row r="35" spans="1:79" ht="18" customHeight="1" x14ac:dyDescent="0.25">
      <c r="A35" s="31" t="s">
        <v>140</v>
      </c>
      <c r="B35" s="10" t="s">
        <v>32</v>
      </c>
      <c r="C35" s="10" t="s">
        <v>230</v>
      </c>
      <c r="D35" s="15"/>
      <c r="E35" s="15"/>
      <c r="F35" s="15"/>
      <c r="G35" s="90"/>
      <c r="H35" s="90"/>
      <c r="I35" s="90"/>
      <c r="J35" s="10"/>
      <c r="K35" s="10"/>
      <c r="L35" s="15"/>
      <c r="M35" s="15">
        <v>710000</v>
      </c>
      <c r="N35" s="15">
        <v>888000</v>
      </c>
      <c r="O35" s="15">
        <v>1314845</v>
      </c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>
        <v>385000</v>
      </c>
      <c r="AB35" s="15">
        <v>905631</v>
      </c>
      <c r="AC35" s="15">
        <v>1755631</v>
      </c>
      <c r="AD35" s="15">
        <v>2179446</v>
      </c>
      <c r="AE35" s="15">
        <v>400000</v>
      </c>
      <c r="AF35" s="15">
        <v>400000</v>
      </c>
      <c r="AG35" s="15">
        <v>463476</v>
      </c>
      <c r="AH35" s="15"/>
      <c r="AI35" s="15"/>
      <c r="AJ35" s="15"/>
      <c r="AK35" s="15">
        <v>1949606</v>
      </c>
      <c r="AL35" s="15">
        <v>1949606</v>
      </c>
      <c r="AM35" s="15"/>
      <c r="AN35" s="15"/>
      <c r="AO35" s="15"/>
      <c r="AP35" s="15">
        <v>42300</v>
      </c>
      <c r="AQ35" s="15">
        <v>540000</v>
      </c>
      <c r="AR35" s="15">
        <v>540000</v>
      </c>
      <c r="AS35" s="15">
        <v>468000</v>
      </c>
      <c r="AT35" s="15"/>
      <c r="AU35" s="15"/>
      <c r="AV35" s="15"/>
      <c r="AW35" s="15"/>
      <c r="AX35" s="15"/>
      <c r="AY35" s="15">
        <v>61000</v>
      </c>
      <c r="AZ35" s="15"/>
      <c r="BA35" s="15"/>
      <c r="BB35" s="15"/>
      <c r="BC35" s="15"/>
      <c r="BD35" s="15"/>
      <c r="BE35" s="15"/>
      <c r="BF35" s="15">
        <v>600000</v>
      </c>
      <c r="BG35" s="15">
        <v>600000</v>
      </c>
      <c r="BH35" s="15"/>
      <c r="BI35" s="15">
        <v>200000</v>
      </c>
      <c r="BJ35" s="15">
        <v>2257823</v>
      </c>
      <c r="BK35" s="15">
        <v>2268500</v>
      </c>
      <c r="BL35" s="15"/>
      <c r="BM35" s="15"/>
      <c r="BN35" s="15"/>
      <c r="BO35" s="15"/>
      <c r="BP35" s="15"/>
      <c r="BQ35" s="15"/>
      <c r="BR35" s="15"/>
      <c r="BS35" s="15"/>
      <c r="BT35" s="15"/>
      <c r="BU35" s="15">
        <f t="shared" si="1"/>
        <v>5305237</v>
      </c>
      <c r="BV35" s="15">
        <f t="shared" si="1"/>
        <v>8391060</v>
      </c>
      <c r="BW35" s="15">
        <f t="shared" si="1"/>
        <v>7182567</v>
      </c>
    </row>
    <row r="36" spans="1:79" ht="18" customHeight="1" x14ac:dyDescent="0.25">
      <c r="A36" s="33" t="s">
        <v>141</v>
      </c>
      <c r="B36" s="10" t="s">
        <v>33</v>
      </c>
      <c r="C36" s="10" t="s">
        <v>231</v>
      </c>
      <c r="D36" s="15"/>
      <c r="E36" s="15"/>
      <c r="F36" s="15"/>
      <c r="G36" s="90"/>
      <c r="H36" s="90"/>
      <c r="I36" s="90"/>
      <c r="J36" s="10"/>
      <c r="K36" s="10"/>
      <c r="L36" s="15"/>
      <c r="M36" s="15"/>
      <c r="N36" s="15"/>
      <c r="O36" s="15">
        <v>43943</v>
      </c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>
        <v>12290</v>
      </c>
      <c r="AH36" s="15"/>
      <c r="AI36" s="15"/>
      <c r="AJ36" s="15"/>
      <c r="AK36" s="15"/>
      <c r="AL36" s="15"/>
      <c r="AM36" s="15"/>
      <c r="AN36" s="15"/>
      <c r="AO36" s="15"/>
      <c r="AP36" s="15">
        <v>3636</v>
      </c>
      <c r="AQ36" s="15"/>
      <c r="AR36" s="15"/>
      <c r="AS36" s="15">
        <v>46579</v>
      </c>
      <c r="AT36" s="15">
        <v>200000</v>
      </c>
      <c r="AU36" s="15">
        <v>200000</v>
      </c>
      <c r="AV36" s="15">
        <v>591191</v>
      </c>
      <c r="AW36" s="15"/>
      <c r="AX36" s="15"/>
      <c r="AY36" s="15"/>
      <c r="AZ36" s="15"/>
      <c r="BA36" s="15"/>
      <c r="BB36" s="15"/>
      <c r="BC36" s="15"/>
      <c r="BD36" s="15"/>
      <c r="BE36" s="15"/>
      <c r="BF36" s="15">
        <v>1710000</v>
      </c>
      <c r="BG36" s="15">
        <v>1910000</v>
      </c>
      <c r="BH36" s="15">
        <v>1247967</v>
      </c>
      <c r="BI36" s="15">
        <v>5470000</v>
      </c>
      <c r="BJ36" s="15">
        <v>6170000</v>
      </c>
      <c r="BK36" s="15">
        <v>5435313</v>
      </c>
      <c r="BL36" s="15"/>
      <c r="BM36" s="15"/>
      <c r="BN36" s="15"/>
      <c r="BO36" s="15">
        <v>0</v>
      </c>
      <c r="BP36" s="15">
        <v>0</v>
      </c>
      <c r="BQ36" s="15">
        <v>0</v>
      </c>
      <c r="BR36" s="15">
        <v>0</v>
      </c>
      <c r="BS36" s="15">
        <v>0</v>
      </c>
      <c r="BT36" s="15">
        <v>0</v>
      </c>
      <c r="BU36" s="15">
        <f t="shared" si="1"/>
        <v>7380000</v>
      </c>
      <c r="BV36" s="15">
        <f t="shared" si="1"/>
        <v>8280000</v>
      </c>
      <c r="BW36" s="15">
        <f t="shared" si="1"/>
        <v>7380919</v>
      </c>
    </row>
    <row r="37" spans="1:79" ht="33" customHeight="1" x14ac:dyDescent="0.25">
      <c r="A37" s="31" t="s">
        <v>306</v>
      </c>
      <c r="B37" s="10" t="s">
        <v>34</v>
      </c>
      <c r="C37" s="10" t="s">
        <v>232</v>
      </c>
      <c r="D37" s="15"/>
      <c r="E37" s="15"/>
      <c r="F37" s="15"/>
      <c r="G37" s="15"/>
      <c r="H37" s="15"/>
      <c r="I37" s="15"/>
      <c r="J37" s="15"/>
      <c r="K37" s="15"/>
      <c r="L37" s="15"/>
      <c r="M37" s="15">
        <v>75000</v>
      </c>
      <c r="N37" s="15">
        <v>75000</v>
      </c>
      <c r="O37" s="15"/>
      <c r="P37" s="15"/>
      <c r="Q37" s="15"/>
      <c r="R37" s="15">
        <v>1278344</v>
      </c>
      <c r="S37" s="15"/>
      <c r="T37" s="15"/>
      <c r="U37" s="15">
        <v>479000</v>
      </c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>
        <v>8200000</v>
      </c>
      <c r="AO37" s="15">
        <v>8200000</v>
      </c>
      <c r="AP37" s="15">
        <v>1891000</v>
      </c>
      <c r="AQ37" s="15"/>
      <c r="AR37" s="15"/>
      <c r="AS37" s="15"/>
      <c r="AT37" s="15"/>
      <c r="AU37" s="15"/>
      <c r="AV37" s="15"/>
      <c r="AW37" s="15">
        <v>42102000</v>
      </c>
      <c r="AX37" s="15">
        <v>45885384</v>
      </c>
      <c r="AY37" s="15">
        <v>43221136</v>
      </c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>
        <v>41031</v>
      </c>
      <c r="BO37" s="15"/>
      <c r="BP37" s="15"/>
      <c r="BQ37" s="15"/>
      <c r="BR37" s="15"/>
      <c r="BS37" s="15"/>
      <c r="BT37" s="15"/>
      <c r="BU37" s="15">
        <f t="shared" si="1"/>
        <v>50377000</v>
      </c>
      <c r="BV37" s="15">
        <f t="shared" si="1"/>
        <v>54160384</v>
      </c>
      <c r="BW37" s="15">
        <f t="shared" si="1"/>
        <v>46910511</v>
      </c>
      <c r="BZ37" s="20"/>
      <c r="CA37" s="20"/>
    </row>
    <row r="38" spans="1:79" ht="35.25" customHeight="1" x14ac:dyDescent="0.25">
      <c r="A38" s="31" t="s">
        <v>305</v>
      </c>
      <c r="B38" s="10" t="s">
        <v>35</v>
      </c>
      <c r="C38" s="10" t="s">
        <v>233</v>
      </c>
      <c r="D38" s="15"/>
      <c r="E38" s="15"/>
      <c r="F38" s="15"/>
      <c r="G38" s="90"/>
      <c r="H38" s="90"/>
      <c r="I38" s="90"/>
      <c r="J38" s="10"/>
      <c r="K38" s="10"/>
      <c r="L38" s="15"/>
      <c r="M38" s="15">
        <v>5900000</v>
      </c>
      <c r="N38" s="15">
        <v>6180000</v>
      </c>
      <c r="O38" s="15">
        <v>4309494</v>
      </c>
      <c r="P38" s="15"/>
      <c r="Q38" s="15"/>
      <c r="R38" s="15">
        <v>13812</v>
      </c>
      <c r="S38" s="15"/>
      <c r="T38" s="15"/>
      <c r="U38" s="15"/>
      <c r="V38" s="15"/>
      <c r="W38" s="15"/>
      <c r="X38" s="15"/>
      <c r="Y38" s="15">
        <v>624000</v>
      </c>
      <c r="Z38" s="15">
        <v>624000</v>
      </c>
      <c r="AA38" s="15">
        <v>348440</v>
      </c>
      <c r="AB38" s="15"/>
      <c r="AC38" s="15"/>
      <c r="AD38" s="15"/>
      <c r="AE38" s="15">
        <v>2200000</v>
      </c>
      <c r="AF38" s="15">
        <v>2200000</v>
      </c>
      <c r="AG38" s="15">
        <v>1631502</v>
      </c>
      <c r="AH38" s="15"/>
      <c r="AI38" s="15"/>
      <c r="AJ38" s="15"/>
      <c r="AK38" s="15"/>
      <c r="AL38" s="15"/>
      <c r="AM38" s="15"/>
      <c r="AN38" s="15">
        <v>7300000</v>
      </c>
      <c r="AO38" s="15">
        <v>8300000</v>
      </c>
      <c r="AP38" s="15">
        <v>7507067</v>
      </c>
      <c r="AQ38" s="15">
        <v>50000</v>
      </c>
      <c r="AR38" s="15">
        <v>50000</v>
      </c>
      <c r="AS38" s="15">
        <v>292403</v>
      </c>
      <c r="AT38" s="15"/>
      <c r="AU38" s="15"/>
      <c r="AV38" s="15"/>
      <c r="AW38" s="15"/>
      <c r="AX38" s="15"/>
      <c r="AY38" s="15">
        <v>129826</v>
      </c>
      <c r="AZ38" s="15"/>
      <c r="BA38" s="15"/>
      <c r="BB38" s="15"/>
      <c r="BC38" s="15"/>
      <c r="BD38" s="15"/>
      <c r="BE38" s="15"/>
      <c r="BF38" s="15">
        <v>450000</v>
      </c>
      <c r="BG38" s="15">
        <v>450000</v>
      </c>
      <c r="BH38" s="15">
        <v>3547325</v>
      </c>
      <c r="BI38" s="15">
        <v>2500000</v>
      </c>
      <c r="BJ38" s="15">
        <v>2000000</v>
      </c>
      <c r="BK38" s="15">
        <v>8565</v>
      </c>
      <c r="BL38" s="15"/>
      <c r="BM38" s="15"/>
      <c r="BN38" s="15">
        <v>94494</v>
      </c>
      <c r="BO38" s="15">
        <v>320000</v>
      </c>
      <c r="BP38" s="15">
        <v>320000</v>
      </c>
      <c r="BQ38" s="15"/>
      <c r="BR38" s="15">
        <v>420000</v>
      </c>
      <c r="BS38" s="15">
        <v>420000</v>
      </c>
      <c r="BT38" s="15">
        <v>31282</v>
      </c>
      <c r="BU38" s="15">
        <f t="shared" si="1"/>
        <v>19764000</v>
      </c>
      <c r="BV38" s="15">
        <f t="shared" si="1"/>
        <v>20544000</v>
      </c>
      <c r="BW38" s="15">
        <f t="shared" si="1"/>
        <v>17914210</v>
      </c>
      <c r="BX38" s="20"/>
      <c r="BY38" s="20"/>
      <c r="BZ38" s="20"/>
      <c r="CA38" s="20"/>
    </row>
    <row r="39" spans="1:79" ht="18" customHeight="1" x14ac:dyDescent="0.25">
      <c r="A39" s="32" t="s">
        <v>142</v>
      </c>
      <c r="B39" s="56" t="s">
        <v>36</v>
      </c>
      <c r="C39" s="56" t="s">
        <v>197</v>
      </c>
      <c r="D39" s="63">
        <f t="shared" ref="D39:E39" si="78">SUM(D32:D38)</f>
        <v>1900000</v>
      </c>
      <c r="E39" s="63">
        <f t="shared" si="78"/>
        <v>1900000</v>
      </c>
      <c r="F39" s="63">
        <f t="shared" ref="F39:BT39" si="79">SUM(F32:F38)</f>
        <v>1346689</v>
      </c>
      <c r="G39" s="63">
        <f t="shared" ref="G39:H39" si="80">SUM(G32:G38)</f>
        <v>790000</v>
      </c>
      <c r="H39" s="63">
        <f t="shared" si="80"/>
        <v>1290000</v>
      </c>
      <c r="I39" s="63">
        <f t="shared" si="79"/>
        <v>1102030</v>
      </c>
      <c r="J39" s="63">
        <f t="shared" si="79"/>
        <v>0</v>
      </c>
      <c r="K39" s="63">
        <f t="shared" si="79"/>
        <v>0</v>
      </c>
      <c r="L39" s="63">
        <f t="shared" si="79"/>
        <v>0</v>
      </c>
      <c r="M39" s="63">
        <f t="shared" ref="M39" si="81">SUM(M32:M38)</f>
        <v>8435000</v>
      </c>
      <c r="N39" s="63">
        <f t="shared" ref="N39" si="82">SUM(N32:N38)</f>
        <v>8893000</v>
      </c>
      <c r="O39" s="63">
        <f t="shared" si="79"/>
        <v>6353125</v>
      </c>
      <c r="P39" s="63">
        <f t="shared" ref="P39:Q39" si="83">SUM(P32:P38)</f>
        <v>0</v>
      </c>
      <c r="Q39" s="63">
        <f t="shared" si="83"/>
        <v>0</v>
      </c>
      <c r="R39" s="63">
        <f t="shared" si="79"/>
        <v>1292156</v>
      </c>
      <c r="S39" s="63">
        <f t="shared" ref="S39:T39" si="84">SUM(S32:S38)</f>
        <v>0</v>
      </c>
      <c r="T39" s="63">
        <f t="shared" si="84"/>
        <v>0</v>
      </c>
      <c r="U39" s="63">
        <f t="shared" si="79"/>
        <v>479000</v>
      </c>
      <c r="V39" s="63">
        <f t="shared" si="79"/>
        <v>0</v>
      </c>
      <c r="W39" s="63">
        <f t="shared" si="79"/>
        <v>0</v>
      </c>
      <c r="X39" s="63">
        <f t="shared" si="79"/>
        <v>0</v>
      </c>
      <c r="Y39" s="63">
        <f t="shared" ref="Y39:Z39" si="85">SUM(Y32:Y38)</f>
        <v>624000</v>
      </c>
      <c r="Z39" s="63">
        <f t="shared" si="85"/>
        <v>624000</v>
      </c>
      <c r="AA39" s="63">
        <f t="shared" si="79"/>
        <v>733440</v>
      </c>
      <c r="AB39" s="63">
        <f t="shared" ref="AB39:AC39" si="86">SUM(AB32:AB38)</f>
        <v>35205631</v>
      </c>
      <c r="AC39" s="63">
        <f t="shared" si="86"/>
        <v>36055631</v>
      </c>
      <c r="AD39" s="63">
        <f t="shared" si="79"/>
        <v>26402044</v>
      </c>
      <c r="AE39" s="63">
        <f t="shared" ref="AE39:AF39" si="87">SUM(AE32:AE38)</f>
        <v>3420000</v>
      </c>
      <c r="AF39" s="63">
        <f t="shared" si="87"/>
        <v>3420000</v>
      </c>
      <c r="AG39" s="63">
        <f t="shared" si="79"/>
        <v>2352769</v>
      </c>
      <c r="AH39" s="63">
        <f t="shared" ref="AH39:AI39" si="88">SUM(AH32:AH38)</f>
        <v>150000</v>
      </c>
      <c r="AI39" s="63">
        <f t="shared" si="88"/>
        <v>150000</v>
      </c>
      <c r="AJ39" s="63">
        <f t="shared" si="79"/>
        <v>74420</v>
      </c>
      <c r="AK39" s="63">
        <f t="shared" ref="AK39:AL39" si="89">SUM(AK32:AK38)</f>
        <v>1949606</v>
      </c>
      <c r="AL39" s="63">
        <f t="shared" si="89"/>
        <v>1949606</v>
      </c>
      <c r="AM39" s="63">
        <f t="shared" si="79"/>
        <v>0</v>
      </c>
      <c r="AN39" s="63">
        <f t="shared" ref="AN39:AO39" si="90">SUM(AN32:AN38)</f>
        <v>15500000</v>
      </c>
      <c r="AO39" s="63">
        <f t="shared" si="90"/>
        <v>16520000</v>
      </c>
      <c r="AP39" s="63">
        <f t="shared" si="79"/>
        <v>9467748</v>
      </c>
      <c r="AQ39" s="63">
        <f t="shared" ref="AQ39:AR39" si="91">SUM(AQ32:AQ38)</f>
        <v>2040000</v>
      </c>
      <c r="AR39" s="63">
        <f t="shared" si="91"/>
        <v>2040000</v>
      </c>
      <c r="AS39" s="63">
        <f t="shared" si="79"/>
        <v>1103897</v>
      </c>
      <c r="AT39" s="63">
        <f t="shared" ref="AT39:AU39" si="92">SUM(AT32:AT38)</f>
        <v>800000</v>
      </c>
      <c r="AU39" s="63">
        <f t="shared" si="92"/>
        <v>800000</v>
      </c>
      <c r="AV39" s="63">
        <f t="shared" si="79"/>
        <v>682175</v>
      </c>
      <c r="AW39" s="63">
        <f t="shared" ref="AW39:AX39" si="93">SUM(AW32:AW38)</f>
        <v>42127000</v>
      </c>
      <c r="AX39" s="63">
        <f t="shared" si="93"/>
        <v>45910384</v>
      </c>
      <c r="AY39" s="63">
        <f t="shared" si="79"/>
        <v>43429962</v>
      </c>
      <c r="AZ39" s="63">
        <f t="shared" si="79"/>
        <v>0</v>
      </c>
      <c r="BA39" s="63">
        <f t="shared" si="79"/>
        <v>0</v>
      </c>
      <c r="BB39" s="63">
        <f t="shared" ref="BB39:BG39" si="94">SUM(BB32:BB38)</f>
        <v>0</v>
      </c>
      <c r="BC39" s="63">
        <f t="shared" ref="BC39:BD39" si="95">SUM(BC32:BC38)</f>
        <v>0</v>
      </c>
      <c r="BD39" s="63">
        <f t="shared" si="95"/>
        <v>0</v>
      </c>
      <c r="BE39" s="63">
        <f t="shared" si="94"/>
        <v>0</v>
      </c>
      <c r="BF39" s="63">
        <f t="shared" si="94"/>
        <v>3670000</v>
      </c>
      <c r="BG39" s="63">
        <f t="shared" si="94"/>
        <v>3870000</v>
      </c>
      <c r="BH39" s="63">
        <f t="shared" si="79"/>
        <v>5078186</v>
      </c>
      <c r="BI39" s="63">
        <f t="shared" ref="BI39:BJ39" si="96">SUM(BI32:BI38)</f>
        <v>10060000</v>
      </c>
      <c r="BJ39" s="63">
        <f t="shared" si="96"/>
        <v>12317823</v>
      </c>
      <c r="BK39" s="63">
        <f t="shared" si="79"/>
        <v>9588219</v>
      </c>
      <c r="BL39" s="63">
        <f t="shared" si="79"/>
        <v>0</v>
      </c>
      <c r="BM39" s="63">
        <f t="shared" si="79"/>
        <v>0</v>
      </c>
      <c r="BN39" s="63">
        <f t="shared" si="79"/>
        <v>135525</v>
      </c>
      <c r="BO39" s="63">
        <f t="shared" ref="BO39:BP39" si="97">SUM(BO32:BO38)</f>
        <v>320000</v>
      </c>
      <c r="BP39" s="63">
        <f t="shared" si="97"/>
        <v>320000</v>
      </c>
      <c r="BQ39" s="63">
        <f t="shared" si="79"/>
        <v>0</v>
      </c>
      <c r="BR39" s="63">
        <f t="shared" ref="BR39:BS39" si="98">SUM(BR32:BR38)</f>
        <v>420000</v>
      </c>
      <c r="BS39" s="63">
        <f t="shared" si="98"/>
        <v>420000</v>
      </c>
      <c r="BT39" s="63">
        <f t="shared" si="79"/>
        <v>31282</v>
      </c>
      <c r="BU39" s="15">
        <f t="shared" si="1"/>
        <v>127411237</v>
      </c>
      <c r="BV39" s="15">
        <f t="shared" si="1"/>
        <v>136480444</v>
      </c>
      <c r="BW39" s="15">
        <f t="shared" si="1"/>
        <v>109652667</v>
      </c>
      <c r="BX39" s="20"/>
      <c r="BY39" s="20"/>
      <c r="BZ39" s="20"/>
      <c r="CA39" s="20"/>
    </row>
    <row r="40" spans="1:79" ht="18" customHeight="1" x14ac:dyDescent="0.25">
      <c r="A40" s="31" t="s">
        <v>143</v>
      </c>
      <c r="B40" s="10" t="s">
        <v>37</v>
      </c>
      <c r="C40" s="10" t="s">
        <v>234</v>
      </c>
      <c r="D40" s="15"/>
      <c r="E40" s="15"/>
      <c r="F40" s="15"/>
      <c r="G40" s="90"/>
      <c r="H40" s="90"/>
      <c r="I40" s="90"/>
      <c r="J40" s="10"/>
      <c r="K40" s="10"/>
      <c r="L40" s="15"/>
      <c r="M40" s="15">
        <v>3252000</v>
      </c>
      <c r="N40" s="15">
        <v>3252000</v>
      </c>
      <c r="O40" s="15">
        <v>2495110</v>
      </c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>
        <f t="shared" si="1"/>
        <v>3252000</v>
      </c>
      <c r="BV40" s="15">
        <f t="shared" si="1"/>
        <v>3252000</v>
      </c>
      <c r="BW40" s="15">
        <f t="shared" si="1"/>
        <v>2495110</v>
      </c>
      <c r="BX40" s="20"/>
      <c r="BY40" s="20"/>
      <c r="BZ40" s="20"/>
      <c r="CA40" s="20"/>
    </row>
    <row r="41" spans="1:79" ht="18" customHeight="1" x14ac:dyDescent="0.25">
      <c r="A41" s="31" t="s">
        <v>144</v>
      </c>
      <c r="B41" s="10" t="s">
        <v>38</v>
      </c>
      <c r="C41" s="10" t="s">
        <v>235</v>
      </c>
      <c r="D41" s="15"/>
      <c r="E41" s="15"/>
      <c r="F41" s="15"/>
      <c r="G41" s="90"/>
      <c r="H41" s="90"/>
      <c r="I41" s="90"/>
      <c r="J41" s="10"/>
      <c r="K41" s="10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>
        <f t="shared" si="1"/>
        <v>0</v>
      </c>
      <c r="BV41" s="15">
        <f t="shared" si="1"/>
        <v>0</v>
      </c>
      <c r="BW41" s="15">
        <f t="shared" si="1"/>
        <v>0</v>
      </c>
      <c r="BX41" s="20"/>
      <c r="BY41" s="20"/>
      <c r="BZ41" s="20"/>
      <c r="CA41" s="20"/>
    </row>
    <row r="42" spans="1:79" ht="18" customHeight="1" x14ac:dyDescent="0.25">
      <c r="A42" s="32" t="s">
        <v>145</v>
      </c>
      <c r="B42" s="56" t="s">
        <v>39</v>
      </c>
      <c r="C42" s="56" t="s">
        <v>198</v>
      </c>
      <c r="D42" s="63">
        <f t="shared" ref="D42:E42" si="99">SUM(D40:D41)</f>
        <v>0</v>
      </c>
      <c r="E42" s="63">
        <f t="shared" si="99"/>
        <v>0</v>
      </c>
      <c r="F42" s="63">
        <f t="shared" ref="F42:BT42" si="100">SUM(F40:F41)</f>
        <v>0</v>
      </c>
      <c r="G42" s="63">
        <f t="shared" ref="G42:H42" si="101">SUM(G40:G41)</f>
        <v>0</v>
      </c>
      <c r="H42" s="63">
        <f t="shared" si="101"/>
        <v>0</v>
      </c>
      <c r="I42" s="63">
        <f t="shared" si="100"/>
        <v>0</v>
      </c>
      <c r="J42" s="63">
        <f t="shared" si="100"/>
        <v>0</v>
      </c>
      <c r="K42" s="63">
        <f t="shared" si="100"/>
        <v>0</v>
      </c>
      <c r="L42" s="63">
        <f t="shared" si="100"/>
        <v>0</v>
      </c>
      <c r="M42" s="63">
        <f t="shared" ref="M42" si="102">SUM(M40:M41)</f>
        <v>3252000</v>
      </c>
      <c r="N42" s="63">
        <f t="shared" ref="N42" si="103">SUM(N40:N41)</f>
        <v>3252000</v>
      </c>
      <c r="O42" s="63">
        <f t="shared" si="100"/>
        <v>2495110</v>
      </c>
      <c r="P42" s="63">
        <f t="shared" ref="P42:Q42" si="104">SUM(P40:P41)</f>
        <v>0</v>
      </c>
      <c r="Q42" s="63">
        <f t="shared" si="104"/>
        <v>0</v>
      </c>
      <c r="R42" s="63">
        <f t="shared" si="100"/>
        <v>0</v>
      </c>
      <c r="S42" s="63">
        <f t="shared" ref="S42:T42" si="105">SUM(S40:S41)</f>
        <v>0</v>
      </c>
      <c r="T42" s="63">
        <f t="shared" si="105"/>
        <v>0</v>
      </c>
      <c r="U42" s="63">
        <f t="shared" si="100"/>
        <v>0</v>
      </c>
      <c r="V42" s="63">
        <f t="shared" si="100"/>
        <v>0</v>
      </c>
      <c r="W42" s="63">
        <f t="shared" si="100"/>
        <v>0</v>
      </c>
      <c r="X42" s="63">
        <f t="shared" si="100"/>
        <v>0</v>
      </c>
      <c r="Y42" s="63">
        <f t="shared" ref="Y42:Z42" si="106">SUM(Y40:Y41)</f>
        <v>0</v>
      </c>
      <c r="Z42" s="63">
        <f t="shared" si="106"/>
        <v>0</v>
      </c>
      <c r="AA42" s="63">
        <f t="shared" si="100"/>
        <v>0</v>
      </c>
      <c r="AB42" s="63">
        <f t="shared" ref="AB42:AC42" si="107">SUM(AB40:AB41)</f>
        <v>0</v>
      </c>
      <c r="AC42" s="63">
        <f t="shared" si="107"/>
        <v>0</v>
      </c>
      <c r="AD42" s="63">
        <f t="shared" si="100"/>
        <v>0</v>
      </c>
      <c r="AE42" s="63">
        <f t="shared" ref="AE42:AF42" si="108">SUM(AE40:AE41)</f>
        <v>0</v>
      </c>
      <c r="AF42" s="63">
        <f t="shared" si="108"/>
        <v>0</v>
      </c>
      <c r="AG42" s="63">
        <f t="shared" si="100"/>
        <v>0</v>
      </c>
      <c r="AH42" s="63">
        <f t="shared" ref="AH42:AI42" si="109">SUM(AH40:AH41)</f>
        <v>0</v>
      </c>
      <c r="AI42" s="63">
        <f t="shared" si="109"/>
        <v>0</v>
      </c>
      <c r="AJ42" s="63">
        <f t="shared" si="100"/>
        <v>0</v>
      </c>
      <c r="AK42" s="63">
        <f t="shared" ref="AK42:AL42" si="110">SUM(AK40:AK41)</f>
        <v>0</v>
      </c>
      <c r="AL42" s="63">
        <f t="shared" si="110"/>
        <v>0</v>
      </c>
      <c r="AM42" s="63">
        <f t="shared" si="100"/>
        <v>0</v>
      </c>
      <c r="AN42" s="63">
        <f t="shared" ref="AN42:AO42" si="111">SUM(AN40:AN41)</f>
        <v>0</v>
      </c>
      <c r="AO42" s="63">
        <f t="shared" si="111"/>
        <v>0</v>
      </c>
      <c r="AP42" s="63">
        <f t="shared" si="100"/>
        <v>0</v>
      </c>
      <c r="AQ42" s="63">
        <f t="shared" ref="AQ42:AR42" si="112">SUM(AQ40:AQ41)</f>
        <v>0</v>
      </c>
      <c r="AR42" s="63">
        <f t="shared" si="112"/>
        <v>0</v>
      </c>
      <c r="AS42" s="63">
        <f t="shared" si="100"/>
        <v>0</v>
      </c>
      <c r="AT42" s="63">
        <f t="shared" ref="AT42:AU42" si="113">SUM(AT40:AT41)</f>
        <v>0</v>
      </c>
      <c r="AU42" s="63">
        <f t="shared" si="113"/>
        <v>0</v>
      </c>
      <c r="AV42" s="63">
        <f t="shared" si="100"/>
        <v>0</v>
      </c>
      <c r="AW42" s="63">
        <f t="shared" ref="AW42:AX42" si="114">SUM(AW40:AW41)</f>
        <v>0</v>
      </c>
      <c r="AX42" s="63">
        <f t="shared" si="114"/>
        <v>0</v>
      </c>
      <c r="AY42" s="63">
        <f t="shared" si="100"/>
        <v>0</v>
      </c>
      <c r="AZ42" s="63">
        <f t="shared" si="100"/>
        <v>0</v>
      </c>
      <c r="BA42" s="63">
        <f t="shared" si="100"/>
        <v>0</v>
      </c>
      <c r="BB42" s="63">
        <f t="shared" ref="BB42:BG42" si="115">SUM(BB40:BB41)</f>
        <v>0</v>
      </c>
      <c r="BC42" s="63">
        <f t="shared" ref="BC42:BD42" si="116">SUM(BC40:BC41)</f>
        <v>0</v>
      </c>
      <c r="BD42" s="63">
        <f t="shared" si="116"/>
        <v>0</v>
      </c>
      <c r="BE42" s="63">
        <f t="shared" si="115"/>
        <v>0</v>
      </c>
      <c r="BF42" s="63">
        <f t="shared" si="115"/>
        <v>0</v>
      </c>
      <c r="BG42" s="63">
        <f t="shared" si="115"/>
        <v>0</v>
      </c>
      <c r="BH42" s="63">
        <f t="shared" si="100"/>
        <v>0</v>
      </c>
      <c r="BI42" s="63">
        <f t="shared" ref="BI42:BJ42" si="117">SUM(BI40:BI41)</f>
        <v>0</v>
      </c>
      <c r="BJ42" s="63">
        <f t="shared" si="117"/>
        <v>0</v>
      </c>
      <c r="BK42" s="63">
        <f t="shared" si="100"/>
        <v>0</v>
      </c>
      <c r="BL42" s="63">
        <f t="shared" si="100"/>
        <v>0</v>
      </c>
      <c r="BM42" s="63">
        <f t="shared" si="100"/>
        <v>0</v>
      </c>
      <c r="BN42" s="63">
        <f t="shared" si="100"/>
        <v>0</v>
      </c>
      <c r="BO42" s="63">
        <f t="shared" ref="BO42:BP42" si="118">SUM(BO40:BO41)</f>
        <v>0</v>
      </c>
      <c r="BP42" s="63">
        <f t="shared" si="118"/>
        <v>0</v>
      </c>
      <c r="BQ42" s="63">
        <f t="shared" si="100"/>
        <v>0</v>
      </c>
      <c r="BR42" s="63">
        <f t="shared" ref="BR42:BS42" si="119">SUM(BR40:BR41)</f>
        <v>0</v>
      </c>
      <c r="BS42" s="63">
        <f t="shared" si="119"/>
        <v>0</v>
      </c>
      <c r="BT42" s="63">
        <f t="shared" si="100"/>
        <v>0</v>
      </c>
      <c r="BU42" s="15">
        <f t="shared" si="1"/>
        <v>3252000</v>
      </c>
      <c r="BV42" s="15">
        <f t="shared" si="1"/>
        <v>3252000</v>
      </c>
      <c r="BW42" s="15">
        <f t="shared" si="1"/>
        <v>2495110</v>
      </c>
      <c r="BX42" s="20"/>
      <c r="BY42" s="20"/>
      <c r="BZ42" s="20"/>
      <c r="CA42" s="20"/>
    </row>
    <row r="43" spans="1:79" ht="18" customHeight="1" x14ac:dyDescent="0.25">
      <c r="A43" s="31" t="s">
        <v>146</v>
      </c>
      <c r="B43" s="10" t="s">
        <v>40</v>
      </c>
      <c r="C43" s="10" t="s">
        <v>236</v>
      </c>
      <c r="D43" s="15">
        <v>513000</v>
      </c>
      <c r="E43" s="15">
        <v>513000</v>
      </c>
      <c r="F43" s="15">
        <v>369073</v>
      </c>
      <c r="G43" s="87">
        <v>213300</v>
      </c>
      <c r="H43" s="87">
        <v>213300</v>
      </c>
      <c r="I43" s="87">
        <v>297548</v>
      </c>
      <c r="J43" s="10"/>
      <c r="K43" s="10"/>
      <c r="L43" s="15"/>
      <c r="M43" s="15">
        <v>3140000</v>
      </c>
      <c r="N43" s="15">
        <v>3135748</v>
      </c>
      <c r="O43" s="15">
        <v>2133074</v>
      </c>
      <c r="P43" s="15"/>
      <c r="Q43" s="15"/>
      <c r="R43" s="15">
        <v>346502</v>
      </c>
      <c r="S43" s="15"/>
      <c r="T43" s="15"/>
      <c r="U43" s="15"/>
      <c r="V43" s="15"/>
      <c r="W43" s="15"/>
      <c r="X43" s="15"/>
      <c r="Y43" s="15">
        <v>915813</v>
      </c>
      <c r="Z43" s="15">
        <v>915813</v>
      </c>
      <c r="AA43" s="15">
        <v>523223</v>
      </c>
      <c r="AB43" s="15">
        <v>9505350</v>
      </c>
      <c r="AC43" s="15">
        <v>9505350</v>
      </c>
      <c r="AD43" s="15">
        <v>6900304</v>
      </c>
      <c r="AE43" s="15">
        <v>1517400</v>
      </c>
      <c r="AF43" s="15">
        <v>1517400</v>
      </c>
      <c r="AG43" s="15">
        <v>777362</v>
      </c>
      <c r="AH43" s="15">
        <v>40500</v>
      </c>
      <c r="AI43" s="15">
        <v>40500</v>
      </c>
      <c r="AJ43" s="15">
        <v>19920</v>
      </c>
      <c r="AK43" s="15">
        <v>850394</v>
      </c>
      <c r="AL43" s="15">
        <v>850394</v>
      </c>
      <c r="AM43" s="15">
        <v>110605</v>
      </c>
      <c r="AN43" s="15">
        <v>1815000</v>
      </c>
      <c r="AO43" s="15">
        <v>1815000</v>
      </c>
      <c r="AP43" s="15">
        <v>1619675</v>
      </c>
      <c r="AQ43" s="15">
        <v>890000</v>
      </c>
      <c r="AR43" s="15">
        <v>890000</v>
      </c>
      <c r="AS43" s="15">
        <v>781955</v>
      </c>
      <c r="AT43" s="15">
        <v>936900</v>
      </c>
      <c r="AU43" s="15">
        <v>936900</v>
      </c>
      <c r="AV43" s="15">
        <v>184186</v>
      </c>
      <c r="AW43" s="15">
        <v>324000</v>
      </c>
      <c r="AX43" s="15">
        <v>324000</v>
      </c>
      <c r="AY43" s="15">
        <v>165814</v>
      </c>
      <c r="AZ43" s="15"/>
      <c r="BA43" s="15"/>
      <c r="BB43" s="15"/>
      <c r="BC43" s="15"/>
      <c r="BD43" s="15"/>
      <c r="BE43" s="15"/>
      <c r="BF43" s="15">
        <v>1290000</v>
      </c>
      <c r="BG43" s="15">
        <v>1290000</v>
      </c>
      <c r="BH43" s="15">
        <v>1568418</v>
      </c>
      <c r="BI43" s="15">
        <v>2310420</v>
      </c>
      <c r="BJ43" s="15">
        <v>3201721</v>
      </c>
      <c r="BK43" s="15">
        <v>2604711</v>
      </c>
      <c r="BL43" s="15"/>
      <c r="BM43" s="15"/>
      <c r="BN43" s="15">
        <v>70953</v>
      </c>
      <c r="BO43" s="15"/>
      <c r="BP43" s="15"/>
      <c r="BQ43" s="15"/>
      <c r="BR43" s="15"/>
      <c r="BS43" s="15"/>
      <c r="BT43" s="15"/>
      <c r="BU43" s="15">
        <f t="shared" si="1"/>
        <v>24262077</v>
      </c>
      <c r="BV43" s="15">
        <f t="shared" si="1"/>
        <v>25149126</v>
      </c>
      <c r="BW43" s="15">
        <f t="shared" si="1"/>
        <v>18473323</v>
      </c>
      <c r="BX43" s="20"/>
      <c r="BY43" s="20"/>
      <c r="BZ43" s="20"/>
      <c r="CA43" s="20"/>
    </row>
    <row r="44" spans="1:79" ht="18" customHeight="1" x14ac:dyDescent="0.25">
      <c r="A44" s="31" t="s">
        <v>147</v>
      </c>
      <c r="B44" s="10" t="s">
        <v>41</v>
      </c>
      <c r="C44" s="10" t="s">
        <v>237</v>
      </c>
      <c r="D44" s="15"/>
      <c r="E44" s="15"/>
      <c r="F44" s="15"/>
      <c r="G44" s="90"/>
      <c r="H44" s="90"/>
      <c r="I44" s="90"/>
      <c r="J44" s="10"/>
      <c r="K44" s="10"/>
      <c r="L44" s="15"/>
      <c r="M44" s="15"/>
      <c r="N44" s="15"/>
      <c r="O44" s="15"/>
      <c r="P44" s="15"/>
      <c r="Q44" s="15"/>
      <c r="R44" s="15"/>
      <c r="S44" s="15">
        <v>18191250</v>
      </c>
      <c r="T44" s="15">
        <v>17567061</v>
      </c>
      <c r="U44" s="15">
        <v>10395000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>
        <v>5849000</v>
      </c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>
        <v>677700</v>
      </c>
      <c r="BP44" s="15">
        <v>677700</v>
      </c>
      <c r="BQ44" s="15"/>
      <c r="BR44" s="15">
        <v>2268000</v>
      </c>
      <c r="BS44" s="15">
        <v>2268000</v>
      </c>
      <c r="BT44" s="15"/>
      <c r="BU44" s="15">
        <f t="shared" si="1"/>
        <v>21136950</v>
      </c>
      <c r="BV44" s="15">
        <f t="shared" si="1"/>
        <v>20512761</v>
      </c>
      <c r="BW44" s="15">
        <f t="shared" si="1"/>
        <v>16244000</v>
      </c>
      <c r="BX44" s="20"/>
      <c r="BY44" s="20"/>
      <c r="BZ44" s="20"/>
      <c r="CA44" s="20"/>
    </row>
    <row r="45" spans="1:79" ht="18" customHeight="1" x14ac:dyDescent="0.25">
      <c r="A45" s="31" t="s">
        <v>148</v>
      </c>
      <c r="B45" s="10" t="s">
        <v>42</v>
      </c>
      <c r="C45" s="10" t="s">
        <v>238</v>
      </c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>
        <f t="shared" si="1"/>
        <v>0</v>
      </c>
      <c r="BV45" s="15">
        <f t="shared" si="1"/>
        <v>0</v>
      </c>
      <c r="BW45" s="15">
        <f t="shared" si="1"/>
        <v>0</v>
      </c>
      <c r="BX45" s="20"/>
      <c r="BY45" s="20"/>
      <c r="BZ45" s="20"/>
      <c r="CA45" s="20"/>
    </row>
    <row r="46" spans="1:79" ht="18" customHeight="1" x14ac:dyDescent="0.25">
      <c r="A46" s="31" t="s">
        <v>263</v>
      </c>
      <c r="B46" s="10" t="s">
        <v>43</v>
      </c>
      <c r="C46" s="10" t="s">
        <v>239</v>
      </c>
      <c r="D46" s="15"/>
      <c r="E46" s="15"/>
      <c r="F46" s="15"/>
      <c r="G46" s="90"/>
      <c r="H46" s="90"/>
      <c r="I46" s="90"/>
      <c r="J46" s="10"/>
      <c r="K46" s="10"/>
      <c r="L46" s="15"/>
      <c r="M46" s="15">
        <v>815000</v>
      </c>
      <c r="N46" s="15">
        <v>615000</v>
      </c>
      <c r="O46" s="15">
        <v>791000</v>
      </c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>
        <v>1400000</v>
      </c>
      <c r="AO46" s="15">
        <v>1141000</v>
      </c>
      <c r="AP46" s="15">
        <v>511189</v>
      </c>
      <c r="AQ46" s="15"/>
      <c r="AR46" s="15"/>
      <c r="AS46" s="15"/>
      <c r="AT46" s="15"/>
      <c r="AU46" s="15"/>
      <c r="AV46" s="15"/>
      <c r="AW46" s="15">
        <v>150000</v>
      </c>
      <c r="AX46" s="15">
        <v>150000</v>
      </c>
      <c r="AY46" s="15"/>
      <c r="AZ46" s="15"/>
      <c r="BA46" s="15"/>
      <c r="BB46" s="15"/>
      <c r="BC46" s="15"/>
      <c r="BD46" s="15"/>
      <c r="BE46" s="15"/>
      <c r="BF46" s="15">
        <v>65000</v>
      </c>
      <c r="BG46" s="15">
        <v>65000</v>
      </c>
      <c r="BH46" s="15"/>
      <c r="BI46" s="15">
        <v>125000</v>
      </c>
      <c r="BJ46" s="15">
        <v>125000</v>
      </c>
      <c r="BK46" s="15">
        <v>83000</v>
      </c>
      <c r="BL46" s="15"/>
      <c r="BM46" s="15"/>
      <c r="BN46" s="15">
        <v>10000</v>
      </c>
      <c r="BO46" s="15"/>
      <c r="BP46" s="15"/>
      <c r="BQ46" s="15">
        <v>26640</v>
      </c>
      <c r="BR46" s="15"/>
      <c r="BS46" s="15"/>
      <c r="BT46" s="15">
        <v>53700</v>
      </c>
      <c r="BU46" s="15">
        <f t="shared" si="1"/>
        <v>2555000</v>
      </c>
      <c r="BV46" s="15">
        <f t="shared" si="1"/>
        <v>2096000</v>
      </c>
      <c r="BW46" s="15">
        <f t="shared" si="1"/>
        <v>1475529</v>
      </c>
      <c r="BX46" s="20"/>
      <c r="BY46" s="20"/>
      <c r="BZ46" s="20"/>
      <c r="CA46" s="20"/>
    </row>
    <row r="47" spans="1:79" ht="27.75" customHeight="1" x14ac:dyDescent="0.25">
      <c r="A47" s="32" t="s">
        <v>155</v>
      </c>
      <c r="B47" s="56" t="s">
        <v>44</v>
      </c>
      <c r="C47" s="56" t="s">
        <v>199</v>
      </c>
      <c r="D47" s="63">
        <f t="shared" ref="D47:E47" si="120">SUM(D43:D46)</f>
        <v>513000</v>
      </c>
      <c r="E47" s="63">
        <f t="shared" si="120"/>
        <v>513000</v>
      </c>
      <c r="F47" s="63">
        <f t="shared" ref="F47:BT47" si="121">SUM(F43:F46)</f>
        <v>369073</v>
      </c>
      <c r="G47" s="63">
        <f t="shared" ref="G47:H47" si="122">SUM(G43:G46)</f>
        <v>213300</v>
      </c>
      <c r="H47" s="63">
        <f t="shared" si="122"/>
        <v>213300</v>
      </c>
      <c r="I47" s="63">
        <f t="shared" si="121"/>
        <v>297548</v>
      </c>
      <c r="J47" s="63">
        <f t="shared" si="121"/>
        <v>0</v>
      </c>
      <c r="K47" s="63">
        <f t="shared" si="121"/>
        <v>0</v>
      </c>
      <c r="L47" s="63">
        <f t="shared" si="121"/>
        <v>0</v>
      </c>
      <c r="M47" s="63">
        <f t="shared" ref="M47" si="123">SUM(M43:M46)</f>
        <v>3955000</v>
      </c>
      <c r="N47" s="63">
        <f t="shared" ref="N47" si="124">SUM(N43:N46)</f>
        <v>3750748</v>
      </c>
      <c r="O47" s="63">
        <f t="shared" si="121"/>
        <v>2924074</v>
      </c>
      <c r="P47" s="63">
        <f t="shared" ref="P47:Q47" si="125">SUM(P43:P46)</f>
        <v>0</v>
      </c>
      <c r="Q47" s="63">
        <f t="shared" si="125"/>
        <v>0</v>
      </c>
      <c r="R47" s="63">
        <f t="shared" si="121"/>
        <v>346502</v>
      </c>
      <c r="S47" s="63">
        <f t="shared" ref="S47:T47" si="126">SUM(S43:S46)</f>
        <v>18191250</v>
      </c>
      <c r="T47" s="63">
        <f t="shared" si="126"/>
        <v>17567061</v>
      </c>
      <c r="U47" s="63">
        <f t="shared" si="121"/>
        <v>10395000</v>
      </c>
      <c r="V47" s="63">
        <f t="shared" si="121"/>
        <v>0</v>
      </c>
      <c r="W47" s="63">
        <f t="shared" si="121"/>
        <v>0</v>
      </c>
      <c r="X47" s="63">
        <f t="shared" si="121"/>
        <v>0</v>
      </c>
      <c r="Y47" s="63">
        <f t="shared" ref="Y47:Z47" si="127">SUM(Y43:Y46)</f>
        <v>915813</v>
      </c>
      <c r="Z47" s="63">
        <f t="shared" si="127"/>
        <v>915813</v>
      </c>
      <c r="AA47" s="63">
        <f t="shared" si="121"/>
        <v>523223</v>
      </c>
      <c r="AB47" s="63">
        <f t="shared" ref="AB47:AC47" si="128">SUM(AB43:AB46)</f>
        <v>9505350</v>
      </c>
      <c r="AC47" s="63">
        <f t="shared" si="128"/>
        <v>9505350</v>
      </c>
      <c r="AD47" s="63">
        <f t="shared" si="121"/>
        <v>6900304</v>
      </c>
      <c r="AE47" s="63">
        <f t="shared" ref="AE47:AF47" si="129">SUM(AE43:AE46)</f>
        <v>1517400</v>
      </c>
      <c r="AF47" s="63">
        <f t="shared" si="129"/>
        <v>1517400</v>
      </c>
      <c r="AG47" s="63">
        <f t="shared" si="121"/>
        <v>777362</v>
      </c>
      <c r="AH47" s="63">
        <f t="shared" ref="AH47:AI47" si="130">SUM(AH43:AH46)</f>
        <v>40500</v>
      </c>
      <c r="AI47" s="63">
        <f t="shared" si="130"/>
        <v>40500</v>
      </c>
      <c r="AJ47" s="63">
        <f t="shared" si="121"/>
        <v>19920</v>
      </c>
      <c r="AK47" s="63">
        <f t="shared" ref="AK47:AL47" si="131">SUM(AK43:AK46)</f>
        <v>850394</v>
      </c>
      <c r="AL47" s="63">
        <f t="shared" si="131"/>
        <v>850394</v>
      </c>
      <c r="AM47" s="63">
        <f t="shared" si="121"/>
        <v>110605</v>
      </c>
      <c r="AN47" s="63">
        <f t="shared" ref="AN47:AO47" si="132">SUM(AN43:AN46)</f>
        <v>3215000</v>
      </c>
      <c r="AO47" s="63">
        <f t="shared" si="132"/>
        <v>2956000</v>
      </c>
      <c r="AP47" s="63">
        <f t="shared" si="121"/>
        <v>7979864</v>
      </c>
      <c r="AQ47" s="63">
        <f t="shared" ref="AQ47:AR47" si="133">SUM(AQ43:AQ46)</f>
        <v>890000</v>
      </c>
      <c r="AR47" s="63">
        <f t="shared" si="133"/>
        <v>890000</v>
      </c>
      <c r="AS47" s="63">
        <f t="shared" si="121"/>
        <v>781955</v>
      </c>
      <c r="AT47" s="63">
        <f t="shared" ref="AT47:AU47" si="134">SUM(AT43:AT46)</f>
        <v>936900</v>
      </c>
      <c r="AU47" s="63">
        <f t="shared" si="134"/>
        <v>936900</v>
      </c>
      <c r="AV47" s="63">
        <f t="shared" si="121"/>
        <v>184186</v>
      </c>
      <c r="AW47" s="63">
        <f t="shared" ref="AW47:AX47" si="135">SUM(AW43:AW46)</f>
        <v>474000</v>
      </c>
      <c r="AX47" s="63">
        <f t="shared" si="135"/>
        <v>474000</v>
      </c>
      <c r="AY47" s="63">
        <f t="shared" si="121"/>
        <v>165814</v>
      </c>
      <c r="AZ47" s="63">
        <f t="shared" si="121"/>
        <v>0</v>
      </c>
      <c r="BA47" s="63">
        <f t="shared" si="121"/>
        <v>0</v>
      </c>
      <c r="BB47" s="63">
        <f t="shared" ref="BB47:BG47" si="136">SUM(BB43:BB46)</f>
        <v>0</v>
      </c>
      <c r="BC47" s="63">
        <f t="shared" ref="BC47:BD47" si="137">SUM(BC43:BC46)</f>
        <v>0</v>
      </c>
      <c r="BD47" s="63">
        <f t="shared" si="137"/>
        <v>0</v>
      </c>
      <c r="BE47" s="63">
        <f t="shared" si="136"/>
        <v>0</v>
      </c>
      <c r="BF47" s="63">
        <f t="shared" si="136"/>
        <v>1355000</v>
      </c>
      <c r="BG47" s="63">
        <f t="shared" si="136"/>
        <v>1355000</v>
      </c>
      <c r="BH47" s="63">
        <f t="shared" si="121"/>
        <v>1568418</v>
      </c>
      <c r="BI47" s="63">
        <f t="shared" ref="BI47:BJ47" si="138">SUM(BI43:BI46)</f>
        <v>2435420</v>
      </c>
      <c r="BJ47" s="63">
        <f t="shared" si="138"/>
        <v>3326721</v>
      </c>
      <c r="BK47" s="63">
        <f t="shared" si="121"/>
        <v>2687711</v>
      </c>
      <c r="BL47" s="63">
        <f t="shared" si="121"/>
        <v>0</v>
      </c>
      <c r="BM47" s="63">
        <f t="shared" si="121"/>
        <v>0</v>
      </c>
      <c r="BN47" s="63">
        <f t="shared" si="121"/>
        <v>80953</v>
      </c>
      <c r="BO47" s="63">
        <f t="shared" ref="BO47:BP47" si="139">SUM(BO43:BO46)</f>
        <v>677700</v>
      </c>
      <c r="BP47" s="63">
        <f t="shared" si="139"/>
        <v>677700</v>
      </c>
      <c r="BQ47" s="63">
        <f t="shared" si="121"/>
        <v>26640</v>
      </c>
      <c r="BR47" s="63">
        <f t="shared" ref="BR47:BS47" si="140">SUM(BR43:BR46)</f>
        <v>2268000</v>
      </c>
      <c r="BS47" s="63">
        <f t="shared" si="140"/>
        <v>2268000</v>
      </c>
      <c r="BT47" s="63">
        <f t="shared" si="121"/>
        <v>53700</v>
      </c>
      <c r="BU47" s="15">
        <f t="shared" si="1"/>
        <v>47954027</v>
      </c>
      <c r="BV47" s="15">
        <f t="shared" si="1"/>
        <v>47757887</v>
      </c>
      <c r="BW47" s="15">
        <f t="shared" si="1"/>
        <v>36192852</v>
      </c>
      <c r="BX47" s="20"/>
      <c r="BY47" s="20"/>
      <c r="BZ47" s="20"/>
      <c r="CA47" s="20"/>
    </row>
    <row r="48" spans="1:79" ht="18" customHeight="1" x14ac:dyDescent="0.25">
      <c r="A48" s="32" t="s">
        <v>156</v>
      </c>
      <c r="B48" s="56" t="s">
        <v>45</v>
      </c>
      <c r="C48" s="56" t="s">
        <v>200</v>
      </c>
      <c r="D48" s="63">
        <f t="shared" ref="D48:E48" si="141">D28+D31+D39+D42+D47</f>
        <v>2413000</v>
      </c>
      <c r="E48" s="63">
        <f t="shared" si="141"/>
        <v>2413000</v>
      </c>
      <c r="F48" s="63">
        <f t="shared" ref="F48:BT48" si="142">F28+F31+F39+F42+F47</f>
        <v>1742770</v>
      </c>
      <c r="G48" s="63">
        <f t="shared" ref="G48:H48" si="143">G28+G31+G39+G42+G47</f>
        <v>1003300</v>
      </c>
      <c r="H48" s="63">
        <f t="shared" si="143"/>
        <v>1503300</v>
      </c>
      <c r="I48" s="63">
        <f t="shared" si="142"/>
        <v>1399578</v>
      </c>
      <c r="J48" s="63">
        <f t="shared" si="142"/>
        <v>0</v>
      </c>
      <c r="K48" s="63">
        <f t="shared" si="142"/>
        <v>0</v>
      </c>
      <c r="L48" s="63">
        <f t="shared" si="142"/>
        <v>0</v>
      </c>
      <c r="M48" s="63">
        <f t="shared" ref="M48" si="144">M28+M31+M39+M42+M47</f>
        <v>20545000</v>
      </c>
      <c r="N48" s="63">
        <f t="shared" ref="N48" si="145">N28+N31+N39+N42+N47</f>
        <v>20783001</v>
      </c>
      <c r="O48" s="63">
        <f t="shared" si="142"/>
        <v>15586395</v>
      </c>
      <c r="P48" s="63">
        <f t="shared" ref="P48:Q48" si="146">P28+P31+P39+P42+P47</f>
        <v>0</v>
      </c>
      <c r="Q48" s="63">
        <f t="shared" si="146"/>
        <v>0</v>
      </c>
      <c r="R48" s="63">
        <f t="shared" si="142"/>
        <v>1643658</v>
      </c>
      <c r="S48" s="63">
        <f t="shared" ref="S48:T48" si="147">S28+S31+S39+S42+S47</f>
        <v>18191250</v>
      </c>
      <c r="T48" s="63">
        <f t="shared" si="147"/>
        <v>17567061</v>
      </c>
      <c r="U48" s="63">
        <f t="shared" si="142"/>
        <v>10874000</v>
      </c>
      <c r="V48" s="63">
        <f t="shared" si="142"/>
        <v>0</v>
      </c>
      <c r="W48" s="63">
        <f t="shared" si="142"/>
        <v>0</v>
      </c>
      <c r="X48" s="63">
        <f t="shared" si="142"/>
        <v>0</v>
      </c>
      <c r="Y48" s="63">
        <f t="shared" ref="Y48:Z48" si="148">Y28+Y31+Y39+Y42+Y47</f>
        <v>4307714</v>
      </c>
      <c r="Z48" s="63">
        <f t="shared" si="148"/>
        <v>4307714</v>
      </c>
      <c r="AA48" s="63">
        <f t="shared" si="142"/>
        <v>2941516</v>
      </c>
      <c r="AB48" s="63">
        <f t="shared" ref="AB48:AC48" si="149">AB28+AB31+AB39+AB42+AB47</f>
        <v>44710981</v>
      </c>
      <c r="AC48" s="63">
        <f t="shared" si="149"/>
        <v>45560981</v>
      </c>
      <c r="AD48" s="63">
        <f t="shared" si="142"/>
        <v>33302348</v>
      </c>
      <c r="AE48" s="63">
        <f t="shared" ref="AE48:AF48" si="150">AE28+AE31+AE39+AE42+AE47</f>
        <v>7137400</v>
      </c>
      <c r="AF48" s="63">
        <f t="shared" si="150"/>
        <v>7137400</v>
      </c>
      <c r="AG48" s="63">
        <f t="shared" si="142"/>
        <v>4201918</v>
      </c>
      <c r="AH48" s="63">
        <f t="shared" ref="AH48:AI48" si="151">AH28+AH31+AH39+AH42+AH47</f>
        <v>210500</v>
      </c>
      <c r="AI48" s="63">
        <f t="shared" si="151"/>
        <v>210500</v>
      </c>
      <c r="AJ48" s="63">
        <f t="shared" si="142"/>
        <v>94340</v>
      </c>
      <c r="AK48" s="63">
        <f t="shared" ref="AK48:AL48" si="152">AK28+AK31+AK39+AK42+AK47</f>
        <v>3100000</v>
      </c>
      <c r="AL48" s="63">
        <f t="shared" si="152"/>
        <v>3100000</v>
      </c>
      <c r="AM48" s="63">
        <f t="shared" si="142"/>
        <v>520261</v>
      </c>
      <c r="AN48" s="63">
        <f t="shared" ref="AN48:AO48" si="153">AN28+AN31+AN39+AN42+AN47</f>
        <v>19440000</v>
      </c>
      <c r="AO48" s="63">
        <f t="shared" si="153"/>
        <v>20201000</v>
      </c>
      <c r="AP48" s="63">
        <f t="shared" si="142"/>
        <v>17984827</v>
      </c>
      <c r="AQ48" s="63">
        <f t="shared" ref="AQ48:AR48" si="154">AQ28+AQ31+AQ39+AQ42+AQ47</f>
        <v>4630000</v>
      </c>
      <c r="AR48" s="63">
        <f t="shared" si="154"/>
        <v>4630000</v>
      </c>
      <c r="AS48" s="63">
        <f t="shared" si="142"/>
        <v>3744947</v>
      </c>
      <c r="AT48" s="63">
        <f t="shared" ref="AT48:AU48" si="155">AT28+AT31+AT39+AT42+AT47</f>
        <v>4406900</v>
      </c>
      <c r="AU48" s="63">
        <f t="shared" si="155"/>
        <v>2906900</v>
      </c>
      <c r="AV48" s="63">
        <f t="shared" si="142"/>
        <v>866361</v>
      </c>
      <c r="AW48" s="63">
        <f t="shared" ref="AW48:AX48" si="156">AW28+AW31+AW39+AW42+AW47</f>
        <v>43831000</v>
      </c>
      <c r="AX48" s="63">
        <f t="shared" si="156"/>
        <v>47614384</v>
      </c>
      <c r="AY48" s="63">
        <f t="shared" si="142"/>
        <v>44569668</v>
      </c>
      <c r="AZ48" s="63">
        <f t="shared" si="142"/>
        <v>0</v>
      </c>
      <c r="BA48" s="63">
        <f t="shared" si="142"/>
        <v>0</v>
      </c>
      <c r="BB48" s="63">
        <f t="shared" ref="BB48:BG48" si="157">BB28+BB31+BB39+BB42+BB47</f>
        <v>0</v>
      </c>
      <c r="BC48" s="63">
        <f t="shared" ref="BC48:BD48" si="158">BC28+BC31+BC39+BC42+BC47</f>
        <v>0</v>
      </c>
      <c r="BD48" s="63">
        <f t="shared" si="158"/>
        <v>0</v>
      </c>
      <c r="BE48" s="63">
        <f t="shared" si="157"/>
        <v>0</v>
      </c>
      <c r="BF48" s="63">
        <f t="shared" si="157"/>
        <v>5625000</v>
      </c>
      <c r="BG48" s="63">
        <f t="shared" si="157"/>
        <v>5625000</v>
      </c>
      <c r="BH48" s="63">
        <f t="shared" si="142"/>
        <v>7472930</v>
      </c>
      <c r="BI48" s="63">
        <f t="shared" ref="BI48:BJ48" si="159">BI28+BI31+BI39+BI42+BI47</f>
        <v>12695420</v>
      </c>
      <c r="BJ48" s="63">
        <f t="shared" si="159"/>
        <v>15844544</v>
      </c>
      <c r="BK48" s="63">
        <f t="shared" si="142"/>
        <v>12338591</v>
      </c>
      <c r="BL48" s="63">
        <f t="shared" si="142"/>
        <v>0</v>
      </c>
      <c r="BM48" s="63">
        <f t="shared" si="142"/>
        <v>0</v>
      </c>
      <c r="BN48" s="63">
        <f t="shared" si="142"/>
        <v>394991</v>
      </c>
      <c r="BO48" s="63">
        <f t="shared" ref="BO48:BP48" si="160">BO28+BO31+BO39+BO42+BO47</f>
        <v>997700</v>
      </c>
      <c r="BP48" s="63">
        <f t="shared" si="160"/>
        <v>997700</v>
      </c>
      <c r="BQ48" s="63">
        <f t="shared" si="142"/>
        <v>26640</v>
      </c>
      <c r="BR48" s="63">
        <f t="shared" ref="BR48:BS48" si="161">BR28+BR31+BR39+BR42+BR47</f>
        <v>2688000</v>
      </c>
      <c r="BS48" s="63">
        <f t="shared" si="161"/>
        <v>2688000</v>
      </c>
      <c r="BT48" s="63">
        <f t="shared" si="142"/>
        <v>84982</v>
      </c>
      <c r="BU48" s="15">
        <f t="shared" si="1"/>
        <v>195933165</v>
      </c>
      <c r="BV48" s="15">
        <f t="shared" si="1"/>
        <v>203090485</v>
      </c>
      <c r="BW48" s="15">
        <f t="shared" si="1"/>
        <v>159790721</v>
      </c>
      <c r="BX48" s="20"/>
      <c r="BY48" s="20"/>
      <c r="BZ48" s="20"/>
      <c r="CA48" s="20"/>
    </row>
    <row r="49" spans="1:79" ht="18" customHeight="1" x14ac:dyDescent="0.25">
      <c r="A49" s="32" t="s">
        <v>157</v>
      </c>
      <c r="B49" s="10" t="s">
        <v>46</v>
      </c>
      <c r="C49" s="10" t="s">
        <v>201</v>
      </c>
      <c r="D49" s="15"/>
      <c r="E49" s="15"/>
      <c r="F49" s="15"/>
      <c r="G49" s="90"/>
      <c r="H49" s="90"/>
      <c r="I49" s="90"/>
      <c r="J49" s="10"/>
      <c r="K49" s="10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55">
        <v>8750000</v>
      </c>
      <c r="AO49" s="55">
        <v>15408368</v>
      </c>
      <c r="AP49" s="55">
        <v>16051661</v>
      </c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>
        <f t="shared" si="1"/>
        <v>8750000</v>
      </c>
      <c r="BV49" s="15">
        <f t="shared" si="1"/>
        <v>15408368</v>
      </c>
      <c r="BW49" s="15">
        <f t="shared" si="1"/>
        <v>16051661</v>
      </c>
      <c r="BX49" s="20"/>
      <c r="BY49" s="20"/>
      <c r="BZ49" s="20"/>
      <c r="CA49" s="20"/>
    </row>
    <row r="50" spans="1:79" ht="18" customHeight="1" x14ac:dyDescent="0.25">
      <c r="A50" s="35" t="s">
        <v>149</v>
      </c>
      <c r="B50" s="10" t="s">
        <v>47</v>
      </c>
      <c r="C50" s="10" t="s">
        <v>240</v>
      </c>
      <c r="D50" s="15"/>
      <c r="E50" s="15"/>
      <c r="F50" s="15"/>
      <c r="G50" s="87"/>
      <c r="H50" s="87"/>
      <c r="I50" s="87"/>
      <c r="J50" s="87">
        <v>17923628</v>
      </c>
      <c r="K50" s="87">
        <v>17923628</v>
      </c>
      <c r="L50" s="87">
        <v>13621955</v>
      </c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>
        <v>2000000</v>
      </c>
      <c r="AO50" s="15">
        <v>2000000</v>
      </c>
      <c r="AP50" s="15">
        <v>342739</v>
      </c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>
        <f t="shared" si="1"/>
        <v>19923628</v>
      </c>
      <c r="BV50" s="15">
        <f t="shared" si="1"/>
        <v>19923628</v>
      </c>
      <c r="BW50" s="15">
        <f t="shared" si="1"/>
        <v>13964694</v>
      </c>
      <c r="BX50" s="20"/>
      <c r="BY50" s="20"/>
      <c r="BZ50" s="20"/>
      <c r="CA50" s="20"/>
    </row>
    <row r="51" spans="1:79" ht="18" customHeight="1" x14ac:dyDescent="0.25">
      <c r="A51" s="35" t="s">
        <v>150</v>
      </c>
      <c r="B51" s="10" t="s">
        <v>48</v>
      </c>
      <c r="C51" s="10" t="s">
        <v>241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>
        <v>1600000</v>
      </c>
      <c r="AO51" s="15">
        <v>1600000</v>
      </c>
      <c r="AP51" s="15">
        <v>750000</v>
      </c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>
        <f t="shared" si="1"/>
        <v>1600000</v>
      </c>
      <c r="BV51" s="15">
        <f t="shared" si="1"/>
        <v>1600000</v>
      </c>
      <c r="BW51" s="15">
        <f t="shared" si="1"/>
        <v>750000</v>
      </c>
      <c r="BX51" s="20"/>
      <c r="BY51" s="20"/>
      <c r="BZ51" s="20"/>
      <c r="CA51" s="20"/>
    </row>
    <row r="52" spans="1:79" ht="18" customHeight="1" x14ac:dyDescent="0.25">
      <c r="A52" s="35" t="s">
        <v>151</v>
      </c>
      <c r="B52" s="10" t="s">
        <v>49</v>
      </c>
      <c r="C52" s="10" t="s">
        <v>243</v>
      </c>
      <c r="D52" s="15"/>
      <c r="E52" s="15"/>
      <c r="F52" s="15"/>
      <c r="G52" s="90"/>
      <c r="H52" s="90"/>
      <c r="I52" s="90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>
        <v>5000000</v>
      </c>
      <c r="AO52" s="15">
        <v>5500000</v>
      </c>
      <c r="AP52" s="15">
        <v>4490195</v>
      </c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>
        <f t="shared" si="1"/>
        <v>5000000</v>
      </c>
      <c r="BV52" s="15">
        <f t="shared" si="1"/>
        <v>5500000</v>
      </c>
      <c r="BW52" s="15">
        <f t="shared" si="1"/>
        <v>4490195</v>
      </c>
      <c r="BX52" s="20"/>
      <c r="BY52" s="20"/>
      <c r="BZ52" s="20"/>
      <c r="CA52" s="20"/>
    </row>
    <row r="53" spans="1:79" ht="18" customHeight="1" x14ac:dyDescent="0.25">
      <c r="A53" s="36" t="s">
        <v>152</v>
      </c>
      <c r="B53" s="10" t="s">
        <v>50</v>
      </c>
      <c r="C53" s="10" t="s">
        <v>294</v>
      </c>
      <c r="D53" s="15"/>
      <c r="E53" s="15"/>
      <c r="F53" s="15"/>
      <c r="G53" s="90"/>
      <c r="H53" s="90"/>
      <c r="I53" s="90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>
        <v>0</v>
      </c>
      <c r="AO53" s="15">
        <v>15897108</v>
      </c>
      <c r="AP53" s="15">
        <v>0</v>
      </c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>
        <f t="shared" si="1"/>
        <v>0</v>
      </c>
      <c r="BV53" s="15">
        <f t="shared" si="1"/>
        <v>15897108</v>
      </c>
      <c r="BW53" s="15">
        <f t="shared" si="1"/>
        <v>0</v>
      </c>
      <c r="BX53" s="20"/>
      <c r="BY53" s="20"/>
      <c r="BZ53" s="20"/>
      <c r="CA53" s="20"/>
    </row>
    <row r="54" spans="1:79" ht="18" customHeight="1" x14ac:dyDescent="0.25">
      <c r="A54" s="37" t="s">
        <v>160</v>
      </c>
      <c r="B54" s="56" t="s">
        <v>51</v>
      </c>
      <c r="C54" s="56" t="s">
        <v>202</v>
      </c>
      <c r="D54" s="63">
        <f t="shared" ref="D54:E54" si="162">SUM(D50:D53)</f>
        <v>0</v>
      </c>
      <c r="E54" s="63">
        <f t="shared" si="162"/>
        <v>0</v>
      </c>
      <c r="F54" s="63">
        <f t="shared" ref="F54:BT54" si="163">SUM(F50:F53)</f>
        <v>0</v>
      </c>
      <c r="G54" s="63">
        <f t="shared" ref="G54:H54" si="164">SUM(G50:G53)</f>
        <v>0</v>
      </c>
      <c r="H54" s="63">
        <f t="shared" si="164"/>
        <v>0</v>
      </c>
      <c r="I54" s="63">
        <f t="shared" si="163"/>
        <v>0</v>
      </c>
      <c r="J54" s="63">
        <f t="shared" ref="J54:K54" si="165">SUM(J50:J53)</f>
        <v>17923628</v>
      </c>
      <c r="K54" s="63">
        <f t="shared" si="165"/>
        <v>17923628</v>
      </c>
      <c r="L54" s="63">
        <f t="shared" si="163"/>
        <v>13621955</v>
      </c>
      <c r="M54" s="63">
        <f t="shared" ref="M54" si="166">SUM(M50:M53)</f>
        <v>0</v>
      </c>
      <c r="N54" s="63">
        <f t="shared" ref="N54" si="167">SUM(N50:N53)</f>
        <v>0</v>
      </c>
      <c r="O54" s="63">
        <f t="shared" si="163"/>
        <v>0</v>
      </c>
      <c r="P54" s="63">
        <f t="shared" ref="P54:Q54" si="168">SUM(P50:P53)</f>
        <v>0</v>
      </c>
      <c r="Q54" s="63">
        <f t="shared" si="168"/>
        <v>0</v>
      </c>
      <c r="R54" s="63">
        <f t="shared" si="163"/>
        <v>0</v>
      </c>
      <c r="S54" s="63">
        <f t="shared" ref="S54:T54" si="169">SUM(S50:S53)</f>
        <v>0</v>
      </c>
      <c r="T54" s="63">
        <f t="shared" si="169"/>
        <v>0</v>
      </c>
      <c r="U54" s="63">
        <f t="shared" si="163"/>
        <v>0</v>
      </c>
      <c r="V54" s="63">
        <f t="shared" si="163"/>
        <v>0</v>
      </c>
      <c r="W54" s="63">
        <f t="shared" si="163"/>
        <v>0</v>
      </c>
      <c r="X54" s="63">
        <f t="shared" si="163"/>
        <v>0</v>
      </c>
      <c r="Y54" s="63">
        <f t="shared" ref="Y54:Z54" si="170">SUM(Y50:Y53)</f>
        <v>0</v>
      </c>
      <c r="Z54" s="63">
        <f t="shared" si="170"/>
        <v>0</v>
      </c>
      <c r="AA54" s="63">
        <f t="shared" si="163"/>
        <v>0</v>
      </c>
      <c r="AB54" s="63">
        <f t="shared" ref="AB54:AC54" si="171">SUM(AB50:AB53)</f>
        <v>0</v>
      </c>
      <c r="AC54" s="63">
        <f t="shared" si="171"/>
        <v>0</v>
      </c>
      <c r="AD54" s="63">
        <f t="shared" si="163"/>
        <v>0</v>
      </c>
      <c r="AE54" s="63">
        <f t="shared" ref="AE54:AF54" si="172">SUM(AE50:AE53)</f>
        <v>0</v>
      </c>
      <c r="AF54" s="63">
        <f t="shared" si="172"/>
        <v>0</v>
      </c>
      <c r="AG54" s="63">
        <f t="shared" si="163"/>
        <v>0</v>
      </c>
      <c r="AH54" s="63">
        <f t="shared" ref="AH54:AI54" si="173">SUM(AH50:AH53)</f>
        <v>0</v>
      </c>
      <c r="AI54" s="63">
        <f t="shared" si="173"/>
        <v>0</v>
      </c>
      <c r="AJ54" s="63">
        <f t="shared" si="163"/>
        <v>0</v>
      </c>
      <c r="AK54" s="63">
        <f t="shared" ref="AK54:AL54" si="174">SUM(AK50:AK53)</f>
        <v>0</v>
      </c>
      <c r="AL54" s="63">
        <f t="shared" si="174"/>
        <v>0</v>
      </c>
      <c r="AM54" s="63">
        <f t="shared" si="163"/>
        <v>0</v>
      </c>
      <c r="AN54" s="63">
        <f>SUM(AN50:AN53)</f>
        <v>8600000</v>
      </c>
      <c r="AO54" s="63">
        <f>SUM(AO50:AO53)</f>
        <v>24997108</v>
      </c>
      <c r="AP54" s="63">
        <f>SUM(AP50:AP53)</f>
        <v>5582934</v>
      </c>
      <c r="AQ54" s="63">
        <f t="shared" ref="AQ54:AR54" si="175">SUM(AQ50:AQ53)</f>
        <v>0</v>
      </c>
      <c r="AR54" s="63">
        <f t="shared" si="175"/>
        <v>0</v>
      </c>
      <c r="AS54" s="63">
        <f t="shared" si="163"/>
        <v>0</v>
      </c>
      <c r="AT54" s="63">
        <f t="shared" ref="AT54:AU54" si="176">SUM(AT50:AT53)</f>
        <v>0</v>
      </c>
      <c r="AU54" s="63">
        <f t="shared" si="176"/>
        <v>0</v>
      </c>
      <c r="AV54" s="63">
        <f t="shared" si="163"/>
        <v>0</v>
      </c>
      <c r="AW54" s="63">
        <f t="shared" ref="AW54:AX54" si="177">SUM(AW50:AW53)</f>
        <v>0</v>
      </c>
      <c r="AX54" s="63">
        <f t="shared" si="177"/>
        <v>0</v>
      </c>
      <c r="AY54" s="63">
        <f t="shared" si="163"/>
        <v>0</v>
      </c>
      <c r="AZ54" s="63">
        <f t="shared" si="163"/>
        <v>0</v>
      </c>
      <c r="BA54" s="63">
        <f t="shared" si="163"/>
        <v>0</v>
      </c>
      <c r="BB54" s="63">
        <f t="shared" ref="BB54:BG54" si="178">SUM(BB50:BB53)</f>
        <v>0</v>
      </c>
      <c r="BC54" s="63">
        <f t="shared" ref="BC54:BD54" si="179">SUM(BC50:BC53)</f>
        <v>0</v>
      </c>
      <c r="BD54" s="63">
        <f t="shared" si="179"/>
        <v>0</v>
      </c>
      <c r="BE54" s="63">
        <f t="shared" si="178"/>
        <v>0</v>
      </c>
      <c r="BF54" s="63">
        <f t="shared" si="178"/>
        <v>0</v>
      </c>
      <c r="BG54" s="63">
        <f t="shared" si="178"/>
        <v>0</v>
      </c>
      <c r="BH54" s="63">
        <f t="shared" si="163"/>
        <v>0</v>
      </c>
      <c r="BI54" s="63">
        <f t="shared" ref="BI54:BJ54" si="180">SUM(BI50:BI53)</f>
        <v>0</v>
      </c>
      <c r="BJ54" s="63">
        <f t="shared" si="180"/>
        <v>0</v>
      </c>
      <c r="BK54" s="63">
        <f t="shared" si="163"/>
        <v>0</v>
      </c>
      <c r="BL54" s="63">
        <f t="shared" si="163"/>
        <v>0</v>
      </c>
      <c r="BM54" s="63">
        <f t="shared" si="163"/>
        <v>0</v>
      </c>
      <c r="BN54" s="63">
        <f t="shared" si="163"/>
        <v>0</v>
      </c>
      <c r="BO54" s="63">
        <f t="shared" ref="BO54:BP54" si="181">SUM(BO50:BO53)</f>
        <v>0</v>
      </c>
      <c r="BP54" s="63">
        <f t="shared" si="181"/>
        <v>0</v>
      </c>
      <c r="BQ54" s="63">
        <f t="shared" si="163"/>
        <v>0</v>
      </c>
      <c r="BR54" s="63">
        <f t="shared" ref="BR54:BS54" si="182">SUM(BR50:BR53)</f>
        <v>0</v>
      </c>
      <c r="BS54" s="63">
        <f t="shared" si="182"/>
        <v>0</v>
      </c>
      <c r="BT54" s="63">
        <f t="shared" si="163"/>
        <v>0</v>
      </c>
      <c r="BU54" s="15">
        <f t="shared" si="1"/>
        <v>26523628</v>
      </c>
      <c r="BV54" s="15">
        <f t="shared" si="1"/>
        <v>42920736</v>
      </c>
      <c r="BW54" s="15">
        <f t="shared" si="1"/>
        <v>19204889</v>
      </c>
      <c r="BX54" s="20"/>
      <c r="BY54" s="20"/>
      <c r="BZ54" s="20"/>
      <c r="CA54" s="20"/>
    </row>
    <row r="55" spans="1:79" ht="18" customHeight="1" x14ac:dyDescent="0.25">
      <c r="A55" s="38" t="s">
        <v>158</v>
      </c>
      <c r="B55" s="10" t="s">
        <v>52</v>
      </c>
      <c r="C55" s="10" t="s">
        <v>244</v>
      </c>
      <c r="D55" s="15"/>
      <c r="E55" s="15"/>
      <c r="F55" s="15"/>
      <c r="G55" s="15"/>
      <c r="H55" s="15"/>
      <c r="I55" s="15"/>
      <c r="J55" s="15"/>
      <c r="K55" s="15"/>
      <c r="L55" s="15"/>
      <c r="M55" s="15">
        <v>850000</v>
      </c>
      <c r="N55" s="15">
        <v>850000</v>
      </c>
      <c r="O55" s="15"/>
      <c r="P55" s="15"/>
      <c r="Q55" s="15"/>
      <c r="R55" s="15"/>
      <c r="S55" s="15"/>
      <c r="T55" s="15">
        <v>5373087</v>
      </c>
      <c r="U55" s="15">
        <v>4865337</v>
      </c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>
        <v>18449</v>
      </c>
      <c r="AG55" s="15">
        <v>53803</v>
      </c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>
        <v>42413</v>
      </c>
      <c r="BL55" s="15"/>
      <c r="BM55" s="15">
        <v>1000000</v>
      </c>
      <c r="BN55" s="15">
        <v>974570</v>
      </c>
      <c r="BO55" s="15"/>
      <c r="BP55" s="15">
        <v>600000</v>
      </c>
      <c r="BQ55" s="15">
        <v>1844787</v>
      </c>
      <c r="BR55" s="15"/>
      <c r="BS55" s="15"/>
      <c r="BT55" s="15"/>
      <c r="BU55" s="15">
        <f t="shared" si="1"/>
        <v>850000</v>
      </c>
      <c r="BV55" s="15">
        <f t="shared" si="1"/>
        <v>7841536</v>
      </c>
      <c r="BW55" s="15">
        <f t="shared" si="1"/>
        <v>7780910</v>
      </c>
      <c r="BX55" s="20"/>
      <c r="BY55" s="20"/>
      <c r="BZ55" s="20"/>
      <c r="CA55" s="20"/>
    </row>
    <row r="56" spans="1:79" ht="18" customHeight="1" x14ac:dyDescent="0.25">
      <c r="A56" s="34" t="s">
        <v>153</v>
      </c>
      <c r="B56" s="10" t="s">
        <v>53</v>
      </c>
      <c r="C56" s="10" t="s">
        <v>245</v>
      </c>
      <c r="D56" s="15"/>
      <c r="E56" s="15"/>
      <c r="F56" s="15"/>
      <c r="G56" s="15"/>
      <c r="H56" s="15"/>
      <c r="I56" s="15"/>
      <c r="J56" s="15"/>
      <c r="K56" s="15"/>
      <c r="L56" s="15"/>
      <c r="M56" s="15">
        <v>229500</v>
      </c>
      <c r="N56" s="15">
        <v>229500</v>
      </c>
      <c r="O56" s="15"/>
      <c r="P56" s="15"/>
      <c r="Q56" s="15"/>
      <c r="R56" s="15"/>
      <c r="S56" s="15"/>
      <c r="T56" s="15">
        <v>1445541</v>
      </c>
      <c r="U56" s="15">
        <v>1313642</v>
      </c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>
        <v>4981</v>
      </c>
      <c r="AG56" s="15">
        <v>14527</v>
      </c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>
        <v>11452</v>
      </c>
      <c r="BL56" s="15"/>
      <c r="BM56" s="15">
        <v>27000</v>
      </c>
      <c r="BN56" s="15">
        <v>12034</v>
      </c>
      <c r="BO56" s="15"/>
      <c r="BP56" s="15">
        <v>170000</v>
      </c>
      <c r="BQ56" s="15">
        <v>498092</v>
      </c>
      <c r="BR56" s="15"/>
      <c r="BS56" s="15"/>
      <c r="BT56" s="15"/>
      <c r="BU56" s="15">
        <f t="shared" si="1"/>
        <v>229500</v>
      </c>
      <c r="BV56" s="15">
        <f t="shared" si="1"/>
        <v>1877022</v>
      </c>
      <c r="BW56" s="15">
        <f t="shared" si="1"/>
        <v>1849747</v>
      </c>
      <c r="BX56" s="20"/>
      <c r="BY56" s="20"/>
      <c r="BZ56" s="20"/>
      <c r="CA56" s="20"/>
    </row>
    <row r="57" spans="1:79" ht="18" customHeight="1" x14ac:dyDescent="0.25">
      <c r="A57" s="39" t="s">
        <v>161</v>
      </c>
      <c r="B57" s="56" t="s">
        <v>54</v>
      </c>
      <c r="C57" s="56" t="s">
        <v>203</v>
      </c>
      <c r="D57" s="55">
        <f t="shared" ref="D57:E57" si="183">SUM(D55:D56)</f>
        <v>0</v>
      </c>
      <c r="E57" s="55">
        <f t="shared" si="183"/>
        <v>0</v>
      </c>
      <c r="F57" s="55">
        <f t="shared" ref="F57:BT57" si="184">SUM(F55:F56)</f>
        <v>0</v>
      </c>
      <c r="G57" s="55">
        <f t="shared" ref="G57:H57" si="185">SUM(G55:G56)</f>
        <v>0</v>
      </c>
      <c r="H57" s="55">
        <f t="shared" si="185"/>
        <v>0</v>
      </c>
      <c r="I57" s="55">
        <f t="shared" si="184"/>
        <v>0</v>
      </c>
      <c r="J57" s="55">
        <f t="shared" ref="J57:K57" si="186">SUM(J55:J56)</f>
        <v>0</v>
      </c>
      <c r="K57" s="55">
        <f t="shared" si="186"/>
        <v>0</v>
      </c>
      <c r="L57" s="55">
        <f t="shared" si="184"/>
        <v>0</v>
      </c>
      <c r="M57" s="55">
        <f t="shared" ref="M57" si="187">SUM(M55:M56)</f>
        <v>1079500</v>
      </c>
      <c r="N57" s="55">
        <f t="shared" ref="N57" si="188">SUM(N55:N56)</f>
        <v>1079500</v>
      </c>
      <c r="O57" s="55">
        <f t="shared" si="184"/>
        <v>0</v>
      </c>
      <c r="P57" s="55">
        <f t="shared" ref="P57:Q57" si="189">SUM(P55:P56)</f>
        <v>0</v>
      </c>
      <c r="Q57" s="55">
        <f t="shared" si="189"/>
        <v>0</v>
      </c>
      <c r="R57" s="55">
        <f t="shared" si="184"/>
        <v>0</v>
      </c>
      <c r="S57" s="55">
        <f t="shared" ref="S57:T57" si="190">SUM(S55:S56)</f>
        <v>0</v>
      </c>
      <c r="T57" s="55">
        <f t="shared" si="190"/>
        <v>6818628</v>
      </c>
      <c r="U57" s="55">
        <f t="shared" si="184"/>
        <v>6178979</v>
      </c>
      <c r="V57" s="55">
        <f t="shared" si="184"/>
        <v>0</v>
      </c>
      <c r="W57" s="55">
        <f t="shared" si="184"/>
        <v>0</v>
      </c>
      <c r="X57" s="55">
        <f t="shared" si="184"/>
        <v>0</v>
      </c>
      <c r="Y57" s="55">
        <f t="shared" ref="Y57:Z57" si="191">SUM(Y55:Y56)</f>
        <v>0</v>
      </c>
      <c r="Z57" s="55">
        <f t="shared" si="191"/>
        <v>0</v>
      </c>
      <c r="AA57" s="55">
        <f t="shared" si="184"/>
        <v>0</v>
      </c>
      <c r="AB57" s="55">
        <f t="shared" ref="AB57:AC57" si="192">SUM(AB55:AB56)</f>
        <v>0</v>
      </c>
      <c r="AC57" s="55">
        <f t="shared" si="192"/>
        <v>0</v>
      </c>
      <c r="AD57" s="55">
        <f t="shared" si="184"/>
        <v>0</v>
      </c>
      <c r="AE57" s="55">
        <f t="shared" ref="AE57:AF57" si="193">SUM(AE55:AE56)</f>
        <v>0</v>
      </c>
      <c r="AF57" s="55">
        <f t="shared" si="193"/>
        <v>23430</v>
      </c>
      <c r="AG57" s="55">
        <f t="shared" si="184"/>
        <v>68330</v>
      </c>
      <c r="AH57" s="55">
        <f t="shared" ref="AH57:AI57" si="194">SUM(AH55:AH56)</f>
        <v>0</v>
      </c>
      <c r="AI57" s="55">
        <f t="shared" si="194"/>
        <v>0</v>
      </c>
      <c r="AJ57" s="55">
        <f t="shared" si="184"/>
        <v>0</v>
      </c>
      <c r="AK57" s="55">
        <f t="shared" ref="AK57:AL57" si="195">SUM(AK55:AK56)</f>
        <v>0</v>
      </c>
      <c r="AL57" s="55">
        <f t="shared" si="195"/>
        <v>0</v>
      </c>
      <c r="AM57" s="55">
        <f t="shared" si="184"/>
        <v>0</v>
      </c>
      <c r="AN57" s="55">
        <f t="shared" ref="AN57:AO57" si="196">SUM(AN55:AN56)</f>
        <v>0</v>
      </c>
      <c r="AO57" s="55">
        <f t="shared" si="196"/>
        <v>0</v>
      </c>
      <c r="AP57" s="55">
        <f t="shared" si="184"/>
        <v>0</v>
      </c>
      <c r="AQ57" s="55">
        <f t="shared" ref="AQ57:AR57" si="197">SUM(AQ55:AQ56)</f>
        <v>0</v>
      </c>
      <c r="AR57" s="55">
        <f t="shared" si="197"/>
        <v>0</v>
      </c>
      <c r="AS57" s="55">
        <f t="shared" si="184"/>
        <v>0</v>
      </c>
      <c r="AT57" s="55">
        <f t="shared" ref="AT57:AU57" si="198">SUM(AT55:AT56)</f>
        <v>0</v>
      </c>
      <c r="AU57" s="55">
        <f t="shared" si="198"/>
        <v>0</v>
      </c>
      <c r="AV57" s="55">
        <f t="shared" si="184"/>
        <v>0</v>
      </c>
      <c r="AW57" s="55">
        <f t="shared" ref="AW57:AX57" si="199">SUM(AW55:AW56)</f>
        <v>0</v>
      </c>
      <c r="AX57" s="55">
        <f t="shared" si="199"/>
        <v>0</v>
      </c>
      <c r="AY57" s="55">
        <f t="shared" si="184"/>
        <v>0</v>
      </c>
      <c r="AZ57" s="55">
        <f t="shared" si="184"/>
        <v>0</v>
      </c>
      <c r="BA57" s="55">
        <f t="shared" si="184"/>
        <v>0</v>
      </c>
      <c r="BB57" s="55">
        <f t="shared" ref="BB57:BG57" si="200">SUM(BB55:BB56)</f>
        <v>0</v>
      </c>
      <c r="BC57" s="55">
        <f t="shared" ref="BC57:BD57" si="201">SUM(BC55:BC56)</f>
        <v>0</v>
      </c>
      <c r="BD57" s="55">
        <f t="shared" si="201"/>
        <v>0</v>
      </c>
      <c r="BE57" s="55">
        <f t="shared" si="200"/>
        <v>0</v>
      </c>
      <c r="BF57" s="55">
        <f t="shared" si="200"/>
        <v>0</v>
      </c>
      <c r="BG57" s="55">
        <f t="shared" si="200"/>
        <v>0</v>
      </c>
      <c r="BH57" s="55">
        <f t="shared" si="184"/>
        <v>0</v>
      </c>
      <c r="BI57" s="55">
        <f t="shared" ref="BI57:BJ57" si="202">SUM(BI55:BI56)</f>
        <v>0</v>
      </c>
      <c r="BJ57" s="55">
        <f t="shared" si="202"/>
        <v>0</v>
      </c>
      <c r="BK57" s="55">
        <f t="shared" si="184"/>
        <v>53865</v>
      </c>
      <c r="BL57" s="55">
        <f t="shared" si="184"/>
        <v>0</v>
      </c>
      <c r="BM57" s="55">
        <f t="shared" si="184"/>
        <v>1027000</v>
      </c>
      <c r="BN57" s="55">
        <f t="shared" si="184"/>
        <v>986604</v>
      </c>
      <c r="BO57" s="55">
        <f t="shared" ref="BO57:BP57" si="203">SUM(BO55:BO56)</f>
        <v>0</v>
      </c>
      <c r="BP57" s="55">
        <f t="shared" si="203"/>
        <v>770000</v>
      </c>
      <c r="BQ57" s="55">
        <f t="shared" si="184"/>
        <v>2342879</v>
      </c>
      <c r="BR57" s="55">
        <f t="shared" ref="BR57:BS57" si="204">SUM(BR55:BR56)</f>
        <v>0</v>
      </c>
      <c r="BS57" s="55">
        <f t="shared" si="204"/>
        <v>0</v>
      </c>
      <c r="BT57" s="55">
        <f t="shared" si="184"/>
        <v>0</v>
      </c>
      <c r="BU57" s="15">
        <f t="shared" si="1"/>
        <v>1079500</v>
      </c>
      <c r="BV57" s="15">
        <f t="shared" si="1"/>
        <v>9718558</v>
      </c>
      <c r="BW57" s="15">
        <f t="shared" si="1"/>
        <v>9630657</v>
      </c>
      <c r="BX57" s="20"/>
      <c r="BY57" s="20"/>
      <c r="BZ57" s="20"/>
      <c r="CA57" s="20"/>
    </row>
    <row r="58" spans="1:79" ht="18" customHeight="1" x14ac:dyDescent="0.25">
      <c r="A58" s="35" t="s">
        <v>159</v>
      </c>
      <c r="B58" s="10" t="s">
        <v>55</v>
      </c>
      <c r="C58" s="10" t="s">
        <v>246</v>
      </c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>
        <v>46208973</v>
      </c>
      <c r="Q58" s="15">
        <v>46208973</v>
      </c>
      <c r="R58" s="15">
        <v>1050000</v>
      </c>
      <c r="S58" s="15">
        <v>227715403</v>
      </c>
      <c r="T58" s="15">
        <v>220829220</v>
      </c>
      <c r="U58" s="15">
        <v>60936036</v>
      </c>
      <c r="V58" s="15"/>
      <c r="W58" s="15"/>
      <c r="X58" s="15"/>
      <c r="Y58" s="15"/>
      <c r="Z58" s="15"/>
      <c r="AA58" s="15"/>
      <c r="AB58" s="15">
        <v>46673057</v>
      </c>
      <c r="AC58" s="15">
        <v>46573057</v>
      </c>
      <c r="AD58" s="15"/>
      <c r="AE58" s="15"/>
      <c r="AF58" s="15"/>
      <c r="AG58" s="15"/>
      <c r="AH58" s="15"/>
      <c r="AI58" s="15"/>
      <c r="AJ58" s="15"/>
      <c r="AK58" s="15">
        <v>3523358</v>
      </c>
      <c r="AL58" s="15">
        <v>3523358</v>
      </c>
      <c r="AM58" s="15"/>
      <c r="AN58" s="15"/>
      <c r="AO58" s="15">
        <v>10394</v>
      </c>
      <c r="AP58" s="15">
        <v>10394</v>
      </c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>
        <v>150000</v>
      </c>
      <c r="BG58" s="15">
        <v>150000</v>
      </c>
      <c r="BH58" s="15"/>
      <c r="BI58" s="15">
        <v>150000</v>
      </c>
      <c r="BJ58" s="15">
        <v>150000</v>
      </c>
      <c r="BK58" s="15">
        <v>380000</v>
      </c>
      <c r="BL58" s="15"/>
      <c r="BM58" s="15"/>
      <c r="BN58" s="15">
        <v>200000</v>
      </c>
      <c r="BO58" s="64">
        <v>3500000</v>
      </c>
      <c r="BP58" s="64">
        <v>3500000</v>
      </c>
      <c r="BQ58" s="64">
        <v>4824035</v>
      </c>
      <c r="BR58" s="64">
        <v>4500000</v>
      </c>
      <c r="BS58" s="64">
        <v>4500000</v>
      </c>
      <c r="BT58" s="64"/>
      <c r="BU58" s="15">
        <f t="shared" si="1"/>
        <v>332420791</v>
      </c>
      <c r="BV58" s="15">
        <f t="shared" si="1"/>
        <v>325445002</v>
      </c>
      <c r="BW58" s="15">
        <f t="shared" si="1"/>
        <v>67400465</v>
      </c>
      <c r="BX58" s="20"/>
      <c r="BY58" s="20"/>
      <c r="BZ58" s="20"/>
      <c r="CA58" s="20"/>
    </row>
    <row r="59" spans="1:79" ht="18" customHeight="1" x14ac:dyDescent="0.25">
      <c r="A59" s="40" t="s">
        <v>154</v>
      </c>
      <c r="B59" s="10" t="s">
        <v>56</v>
      </c>
      <c r="C59" s="10" t="s">
        <v>247</v>
      </c>
      <c r="D59" s="61"/>
      <c r="E59" s="61"/>
      <c r="F59" s="61"/>
      <c r="G59" s="15"/>
      <c r="H59" s="15"/>
      <c r="I59" s="15"/>
      <c r="J59" s="15"/>
      <c r="K59" s="15"/>
      <c r="L59" s="15"/>
      <c r="M59" s="15"/>
      <c r="N59" s="15"/>
      <c r="O59" s="15"/>
      <c r="P59" s="15">
        <v>12476423</v>
      </c>
      <c r="Q59" s="15">
        <v>12476423</v>
      </c>
      <c r="R59" s="15">
        <v>40500</v>
      </c>
      <c r="S59" s="15">
        <v>61483160</v>
      </c>
      <c r="T59" s="15">
        <v>59866890</v>
      </c>
      <c r="U59" s="15">
        <v>6057720</v>
      </c>
      <c r="V59" s="15"/>
      <c r="W59" s="15"/>
      <c r="X59" s="15"/>
      <c r="Y59" s="61"/>
      <c r="Z59" s="61"/>
      <c r="AA59" s="61"/>
      <c r="AB59" s="15">
        <v>12601725</v>
      </c>
      <c r="AC59" s="15">
        <v>12574725</v>
      </c>
      <c r="AD59" s="15"/>
      <c r="AE59" s="61"/>
      <c r="AF59" s="61"/>
      <c r="AG59" s="61"/>
      <c r="AH59" s="15"/>
      <c r="AI59" s="15"/>
      <c r="AJ59" s="15"/>
      <c r="AK59" s="15">
        <v>951307</v>
      </c>
      <c r="AL59" s="15">
        <v>951307</v>
      </c>
      <c r="AM59" s="15"/>
      <c r="AN59" s="61"/>
      <c r="AO59" s="61"/>
      <c r="AP59" s="61">
        <v>2806</v>
      </c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>
        <v>40500</v>
      </c>
      <c r="BG59" s="15">
        <v>40500</v>
      </c>
      <c r="BH59" s="15"/>
      <c r="BI59" s="15">
        <v>40500</v>
      </c>
      <c r="BJ59" s="15">
        <v>40500</v>
      </c>
      <c r="BK59" s="15">
        <v>102600</v>
      </c>
      <c r="BL59" s="15"/>
      <c r="BM59" s="15"/>
      <c r="BN59" s="15"/>
      <c r="BO59" s="64">
        <v>945000</v>
      </c>
      <c r="BP59" s="64">
        <v>945000</v>
      </c>
      <c r="BQ59" s="64">
        <v>1302490</v>
      </c>
      <c r="BR59" s="64">
        <v>1215000</v>
      </c>
      <c r="BS59" s="64">
        <v>1215000</v>
      </c>
      <c r="BT59" s="64"/>
      <c r="BU59" s="15">
        <f t="shared" si="1"/>
        <v>89753615</v>
      </c>
      <c r="BV59" s="15">
        <f t="shared" si="1"/>
        <v>88110345</v>
      </c>
      <c r="BW59" s="15">
        <f t="shared" si="1"/>
        <v>7506116</v>
      </c>
      <c r="BX59" s="20"/>
      <c r="BY59" s="20"/>
      <c r="BZ59" s="20"/>
      <c r="CA59" s="20"/>
    </row>
    <row r="60" spans="1:79" ht="18" customHeight="1" x14ac:dyDescent="0.25">
      <c r="A60" s="41" t="s">
        <v>162</v>
      </c>
      <c r="B60" s="56" t="s">
        <v>57</v>
      </c>
      <c r="C60" s="56" t="s">
        <v>204</v>
      </c>
      <c r="D60" s="55">
        <f t="shared" ref="D60:E60" si="205">SUM(D58:D59)</f>
        <v>0</v>
      </c>
      <c r="E60" s="55">
        <f t="shared" si="205"/>
        <v>0</v>
      </c>
      <c r="F60" s="55">
        <f t="shared" ref="F60:BT60" si="206">SUM(F58:F59)</f>
        <v>0</v>
      </c>
      <c r="G60" s="55">
        <f t="shared" ref="G60:H60" si="207">SUM(G58:G59)</f>
        <v>0</v>
      </c>
      <c r="H60" s="55">
        <f t="shared" si="207"/>
        <v>0</v>
      </c>
      <c r="I60" s="55">
        <f t="shared" si="206"/>
        <v>0</v>
      </c>
      <c r="J60" s="55">
        <f t="shared" ref="J60:K60" si="208">SUM(J58:J59)</f>
        <v>0</v>
      </c>
      <c r="K60" s="55">
        <f t="shared" si="208"/>
        <v>0</v>
      </c>
      <c r="L60" s="55">
        <f t="shared" si="206"/>
        <v>0</v>
      </c>
      <c r="M60" s="55">
        <f t="shared" ref="M60" si="209">SUM(M58:M59)</f>
        <v>0</v>
      </c>
      <c r="N60" s="55">
        <f t="shared" ref="N60" si="210">SUM(N58:N59)</f>
        <v>0</v>
      </c>
      <c r="O60" s="55">
        <f t="shared" si="206"/>
        <v>0</v>
      </c>
      <c r="P60" s="55">
        <f t="shared" ref="P60:Q60" si="211">SUM(P58:P59)</f>
        <v>58685396</v>
      </c>
      <c r="Q60" s="55">
        <f t="shared" si="211"/>
        <v>58685396</v>
      </c>
      <c r="R60" s="55">
        <f t="shared" si="206"/>
        <v>1090500</v>
      </c>
      <c r="S60" s="55">
        <f t="shared" ref="S60:T60" si="212">SUM(S58:S59)</f>
        <v>289198563</v>
      </c>
      <c r="T60" s="55">
        <f t="shared" si="212"/>
        <v>280696110</v>
      </c>
      <c r="U60" s="55">
        <f t="shared" si="206"/>
        <v>66993756</v>
      </c>
      <c r="V60" s="55">
        <f t="shared" si="206"/>
        <v>0</v>
      </c>
      <c r="W60" s="55">
        <f t="shared" si="206"/>
        <v>0</v>
      </c>
      <c r="X60" s="55">
        <f t="shared" si="206"/>
        <v>0</v>
      </c>
      <c r="Y60" s="55">
        <f t="shared" ref="Y60:Z60" si="213">SUM(Y58:Y59)</f>
        <v>0</v>
      </c>
      <c r="Z60" s="55">
        <f t="shared" si="213"/>
        <v>0</v>
      </c>
      <c r="AA60" s="55">
        <f t="shared" si="206"/>
        <v>0</v>
      </c>
      <c r="AB60" s="55">
        <f t="shared" ref="AB60:AC60" si="214">SUM(AB58:AB59)</f>
        <v>59274782</v>
      </c>
      <c r="AC60" s="55">
        <f t="shared" si="214"/>
        <v>59147782</v>
      </c>
      <c r="AD60" s="55">
        <f t="shared" si="206"/>
        <v>0</v>
      </c>
      <c r="AE60" s="55">
        <f t="shared" ref="AE60:AF60" si="215">SUM(AE58:AE59)</f>
        <v>0</v>
      </c>
      <c r="AF60" s="55">
        <f t="shared" si="215"/>
        <v>0</v>
      </c>
      <c r="AG60" s="55">
        <f t="shared" si="206"/>
        <v>0</v>
      </c>
      <c r="AH60" s="55">
        <f t="shared" ref="AH60:AI60" si="216">SUM(AH58:AH59)</f>
        <v>0</v>
      </c>
      <c r="AI60" s="55">
        <f t="shared" si="216"/>
        <v>0</v>
      </c>
      <c r="AJ60" s="55">
        <f t="shared" si="206"/>
        <v>0</v>
      </c>
      <c r="AK60" s="55">
        <f t="shared" ref="AK60:AL60" si="217">SUM(AK58:AK59)</f>
        <v>4474665</v>
      </c>
      <c r="AL60" s="55">
        <f t="shared" si="217"/>
        <v>4474665</v>
      </c>
      <c r="AM60" s="55">
        <f t="shared" si="206"/>
        <v>0</v>
      </c>
      <c r="AN60" s="55">
        <f t="shared" ref="AN60:AO60" si="218">SUM(AN58:AN59)</f>
        <v>0</v>
      </c>
      <c r="AO60" s="55">
        <f t="shared" si="218"/>
        <v>10394</v>
      </c>
      <c r="AP60" s="55">
        <f t="shared" si="206"/>
        <v>13200</v>
      </c>
      <c r="AQ60" s="55">
        <f t="shared" ref="AQ60:AR60" si="219">SUM(AQ58:AQ59)</f>
        <v>0</v>
      </c>
      <c r="AR60" s="55">
        <f t="shared" si="219"/>
        <v>0</v>
      </c>
      <c r="AS60" s="55">
        <f t="shared" si="206"/>
        <v>0</v>
      </c>
      <c r="AT60" s="55">
        <f t="shared" ref="AT60:AU60" si="220">SUM(AT58:AT59)</f>
        <v>0</v>
      </c>
      <c r="AU60" s="55">
        <f t="shared" si="220"/>
        <v>0</v>
      </c>
      <c r="AV60" s="55">
        <f t="shared" si="206"/>
        <v>0</v>
      </c>
      <c r="AW60" s="55">
        <f t="shared" ref="AW60:AX60" si="221">SUM(AW58:AW59)</f>
        <v>0</v>
      </c>
      <c r="AX60" s="55">
        <f t="shared" si="221"/>
        <v>0</v>
      </c>
      <c r="AY60" s="55">
        <f t="shared" si="206"/>
        <v>0</v>
      </c>
      <c r="AZ60" s="55">
        <f t="shared" si="206"/>
        <v>0</v>
      </c>
      <c r="BA60" s="55">
        <f t="shared" si="206"/>
        <v>0</v>
      </c>
      <c r="BB60" s="55">
        <f t="shared" ref="BB60:BG60" si="222">SUM(BB58:BB59)</f>
        <v>0</v>
      </c>
      <c r="BC60" s="55">
        <f t="shared" ref="BC60:BD60" si="223">SUM(BC58:BC59)</f>
        <v>0</v>
      </c>
      <c r="BD60" s="55">
        <f t="shared" si="223"/>
        <v>0</v>
      </c>
      <c r="BE60" s="55">
        <f t="shared" si="222"/>
        <v>0</v>
      </c>
      <c r="BF60" s="55">
        <f t="shared" si="222"/>
        <v>190500</v>
      </c>
      <c r="BG60" s="55">
        <f t="shared" si="222"/>
        <v>190500</v>
      </c>
      <c r="BH60" s="55">
        <f t="shared" si="206"/>
        <v>0</v>
      </c>
      <c r="BI60" s="55">
        <f t="shared" ref="BI60:BJ60" si="224">SUM(BI58:BI59)</f>
        <v>190500</v>
      </c>
      <c r="BJ60" s="55">
        <f t="shared" si="224"/>
        <v>190500</v>
      </c>
      <c r="BK60" s="55">
        <f t="shared" si="206"/>
        <v>482600</v>
      </c>
      <c r="BL60" s="55">
        <f t="shared" si="206"/>
        <v>0</v>
      </c>
      <c r="BM60" s="55">
        <f t="shared" si="206"/>
        <v>0</v>
      </c>
      <c r="BN60" s="55">
        <f t="shared" si="206"/>
        <v>200000</v>
      </c>
      <c r="BO60" s="55">
        <f t="shared" ref="BO60:BP60" si="225">SUM(BO58:BO59)</f>
        <v>4445000</v>
      </c>
      <c r="BP60" s="55">
        <f t="shared" si="225"/>
        <v>4445000</v>
      </c>
      <c r="BQ60" s="55">
        <f t="shared" si="206"/>
        <v>6126525</v>
      </c>
      <c r="BR60" s="55">
        <f t="shared" ref="BR60:BS60" si="226">SUM(BR58:BR59)</f>
        <v>5715000</v>
      </c>
      <c r="BS60" s="55">
        <f t="shared" si="226"/>
        <v>5715000</v>
      </c>
      <c r="BT60" s="55">
        <f t="shared" si="206"/>
        <v>0</v>
      </c>
      <c r="BU60" s="15">
        <f t="shared" si="1"/>
        <v>422174406</v>
      </c>
      <c r="BV60" s="15">
        <f t="shared" si="1"/>
        <v>413555347</v>
      </c>
      <c r="BW60" s="15">
        <f>F60+L60+O60+AA60+AD60+AG60+AJ60+AM60+AP60+AS60+BH60+BK60+AV60+I60+BQ60+BT60+R60+U60+X60+AY60+BB60+BE60+BN60</f>
        <v>74906581</v>
      </c>
      <c r="BX60" s="20"/>
      <c r="BY60" s="20"/>
      <c r="BZ60" s="20"/>
      <c r="CA60" s="20"/>
    </row>
    <row r="61" spans="1:79" ht="18" customHeight="1" x14ac:dyDescent="0.25">
      <c r="A61" s="41" t="s">
        <v>163</v>
      </c>
      <c r="B61" s="10" t="s">
        <v>58</v>
      </c>
      <c r="C61" s="10" t="s">
        <v>205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>
        <v>2000000</v>
      </c>
      <c r="AO61" s="15">
        <v>2000000</v>
      </c>
      <c r="AP61" s="15">
        <v>0</v>
      </c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>
        <f t="shared" si="1"/>
        <v>2000000</v>
      </c>
      <c r="BV61" s="15">
        <f t="shared" si="1"/>
        <v>2000000</v>
      </c>
      <c r="BW61" s="15">
        <f t="shared" si="1"/>
        <v>0</v>
      </c>
      <c r="BX61" s="20"/>
      <c r="BY61" s="20"/>
      <c r="BZ61" s="20"/>
      <c r="CA61" s="20"/>
    </row>
    <row r="62" spans="1:79" ht="18" customHeight="1" x14ac:dyDescent="0.25">
      <c r="A62" s="42" t="s">
        <v>164</v>
      </c>
      <c r="B62" s="56" t="s">
        <v>60</v>
      </c>
      <c r="C62" s="56" t="s">
        <v>291</v>
      </c>
      <c r="D62" s="55">
        <f t="shared" ref="D62:E62" si="227">D23+D24+D48+D49+D54+D57+D60+D61</f>
        <v>2413000</v>
      </c>
      <c r="E62" s="55">
        <f t="shared" si="227"/>
        <v>2413000</v>
      </c>
      <c r="F62" s="55">
        <f t="shared" ref="F62:BT62" si="228">F23+F24+F48+F49+F54+F57+F60+F61</f>
        <v>1742770</v>
      </c>
      <c r="G62" s="55">
        <f t="shared" ref="G62:H62" si="229">G23+G24+G48+G49+G54+G57+G60+G61</f>
        <v>1003300</v>
      </c>
      <c r="H62" s="55">
        <f t="shared" si="229"/>
        <v>1503300</v>
      </c>
      <c r="I62" s="55">
        <f t="shared" si="228"/>
        <v>1399578</v>
      </c>
      <c r="J62" s="55">
        <f t="shared" ref="J62:K62" si="230">J23+J24+J48+J49+J54+J57+J60+J61</f>
        <v>17923628</v>
      </c>
      <c r="K62" s="55">
        <f t="shared" si="230"/>
        <v>17923628</v>
      </c>
      <c r="L62" s="55">
        <f t="shared" si="228"/>
        <v>13621955</v>
      </c>
      <c r="M62" s="55">
        <f t="shared" ref="M62" si="231">M23+M24+M48+M49+M54+M57+M60+M61</f>
        <v>65838273</v>
      </c>
      <c r="N62" s="55">
        <f t="shared" ref="N62" si="232">N23+N24+N48+N49+N54+N57+N60+N61</f>
        <v>69505474</v>
      </c>
      <c r="O62" s="55">
        <f t="shared" si="228"/>
        <v>44414676</v>
      </c>
      <c r="P62" s="55">
        <f t="shared" ref="P62:Q62" si="233">P23+P24+P48+P49+P54+P57+P60+P61</f>
        <v>61364596</v>
      </c>
      <c r="Q62" s="55">
        <f t="shared" si="233"/>
        <v>58685396</v>
      </c>
      <c r="R62" s="55">
        <f t="shared" si="228"/>
        <v>5226094</v>
      </c>
      <c r="S62" s="55">
        <f t="shared" ref="S62:T62" si="234">S23+S24+S48+S49+S54+S57+S60+S61</f>
        <v>308139813</v>
      </c>
      <c r="T62" s="55">
        <f t="shared" si="234"/>
        <v>305081799</v>
      </c>
      <c r="U62" s="55">
        <f t="shared" si="228"/>
        <v>84046735</v>
      </c>
      <c r="V62" s="55">
        <f t="shared" si="228"/>
        <v>0</v>
      </c>
      <c r="W62" s="55">
        <f t="shared" si="228"/>
        <v>0</v>
      </c>
      <c r="X62" s="55">
        <f t="shared" si="228"/>
        <v>0</v>
      </c>
      <c r="Y62" s="55">
        <f t="shared" ref="Y62:Z62" si="235">Y23+Y24+Y48+Y49+Y54+Y57+Y60+Y61</f>
        <v>25804748</v>
      </c>
      <c r="Z62" s="55">
        <f t="shared" si="235"/>
        <v>25804748</v>
      </c>
      <c r="AA62" s="55">
        <f t="shared" si="228"/>
        <v>20900151</v>
      </c>
      <c r="AB62" s="55">
        <f t="shared" ref="AB62:AC62" si="236">AB23+AB24+AB48+AB49+AB54+AB57+AB60+AB61</f>
        <v>103985763</v>
      </c>
      <c r="AC62" s="55">
        <f t="shared" si="236"/>
        <v>104708763</v>
      </c>
      <c r="AD62" s="55">
        <f t="shared" si="228"/>
        <v>33302348</v>
      </c>
      <c r="AE62" s="55">
        <f t="shared" ref="AE62:AF62" si="237">AE23+AE24+AE48+AE49+AE54+AE57+AE60+AE61</f>
        <v>7137400</v>
      </c>
      <c r="AF62" s="55">
        <f t="shared" si="237"/>
        <v>7160830</v>
      </c>
      <c r="AG62" s="55">
        <f t="shared" si="228"/>
        <v>4270248</v>
      </c>
      <c r="AH62" s="55">
        <f t="shared" ref="AH62:AI62" si="238">AH23+AH24+AH48+AH49+AH54+AH57+AH60+AH61</f>
        <v>210500</v>
      </c>
      <c r="AI62" s="55">
        <f t="shared" si="238"/>
        <v>210500</v>
      </c>
      <c r="AJ62" s="55">
        <f t="shared" si="228"/>
        <v>94340</v>
      </c>
      <c r="AK62" s="55">
        <f t="shared" ref="AK62:AL62" si="239">AK23+AK24+AK48+AK49+AK54+AK57+AK60+AK61</f>
        <v>7574665</v>
      </c>
      <c r="AL62" s="55">
        <f t="shared" si="239"/>
        <v>7574665</v>
      </c>
      <c r="AM62" s="55">
        <f t="shared" si="228"/>
        <v>520261</v>
      </c>
      <c r="AN62" s="55">
        <f t="shared" ref="AN62:AO62" si="240">AN23+AN24+AN48+AN49+AN54+AN57+AN60+AN61</f>
        <v>61614256</v>
      </c>
      <c r="AO62" s="55">
        <f t="shared" si="240"/>
        <v>85441126</v>
      </c>
      <c r="AP62" s="55">
        <f t="shared" si="228"/>
        <v>57026865</v>
      </c>
      <c r="AQ62" s="55">
        <f t="shared" ref="AQ62:AR62" si="241">AQ23+AQ24+AQ48+AQ49+AQ54+AQ57+AQ60+AQ61</f>
        <v>7891120</v>
      </c>
      <c r="AR62" s="55">
        <f t="shared" si="241"/>
        <v>7891120</v>
      </c>
      <c r="AS62" s="55">
        <f t="shared" si="228"/>
        <v>6183427</v>
      </c>
      <c r="AT62" s="55">
        <f t="shared" ref="AT62:AU62" si="242">AT23+AT24+AT48+AT49+AT54+AT57+AT60+AT61</f>
        <v>4406900</v>
      </c>
      <c r="AU62" s="55">
        <f t="shared" si="242"/>
        <v>2906900</v>
      </c>
      <c r="AV62" s="55">
        <f t="shared" si="228"/>
        <v>866361</v>
      </c>
      <c r="AW62" s="55">
        <f t="shared" ref="AW62:AX62" si="243">AW23+AW24+AW48+AW49+AW54+AW57+AW60+AW61</f>
        <v>47295520</v>
      </c>
      <c r="AX62" s="55">
        <f t="shared" si="243"/>
        <v>51078904</v>
      </c>
      <c r="AY62" s="55">
        <f t="shared" si="228"/>
        <v>47600524</v>
      </c>
      <c r="AZ62" s="55">
        <f t="shared" si="228"/>
        <v>0</v>
      </c>
      <c r="BA62" s="55">
        <f t="shared" si="228"/>
        <v>0</v>
      </c>
      <c r="BB62" s="55">
        <f t="shared" ref="BB62:BG62" si="244">BB23+BB24+BB48+BB49+BB54+BB57+BB60+BB61</f>
        <v>0</v>
      </c>
      <c r="BC62" s="55">
        <f t="shared" ref="BC62:BD62" si="245">BC23+BC24+BC48+BC49+BC54+BC57+BC60+BC61</f>
        <v>0</v>
      </c>
      <c r="BD62" s="55">
        <f t="shared" si="245"/>
        <v>0</v>
      </c>
      <c r="BE62" s="55">
        <f t="shared" si="244"/>
        <v>0</v>
      </c>
      <c r="BF62" s="55">
        <f t="shared" si="244"/>
        <v>5815500</v>
      </c>
      <c r="BG62" s="55">
        <f t="shared" si="244"/>
        <v>5815500</v>
      </c>
      <c r="BH62" s="55">
        <f t="shared" si="228"/>
        <v>7472930</v>
      </c>
      <c r="BI62" s="55">
        <f t="shared" ref="BI62:BJ62" si="246">BI23+BI24+BI48+BI49+BI54+BI57+BI60+BI61</f>
        <v>12885920</v>
      </c>
      <c r="BJ62" s="55">
        <f t="shared" si="246"/>
        <v>16035044</v>
      </c>
      <c r="BK62" s="55">
        <f t="shared" si="228"/>
        <v>12875056</v>
      </c>
      <c r="BL62" s="55">
        <f t="shared" si="228"/>
        <v>0</v>
      </c>
      <c r="BM62" s="55">
        <f t="shared" si="228"/>
        <v>1027000</v>
      </c>
      <c r="BN62" s="55">
        <f t="shared" si="228"/>
        <v>1581929</v>
      </c>
      <c r="BO62" s="55">
        <f t="shared" ref="BO62:BP62" si="247">BO23+BO24+BO48+BO49+BO54+BO57+BO60+BO61</f>
        <v>5442700</v>
      </c>
      <c r="BP62" s="55">
        <f t="shared" si="247"/>
        <v>6212700</v>
      </c>
      <c r="BQ62" s="55">
        <f t="shared" si="228"/>
        <v>8496044</v>
      </c>
      <c r="BR62" s="55">
        <f t="shared" ref="BR62:BS62" si="248">BR23+BR24+BR48+BR49+BR54+BR57+BR60+BR61</f>
        <v>8403000</v>
      </c>
      <c r="BS62" s="55">
        <f t="shared" si="248"/>
        <v>8403000</v>
      </c>
      <c r="BT62" s="55">
        <f t="shared" si="228"/>
        <v>84982</v>
      </c>
      <c r="BU62" s="15">
        <f t="shared" si="1"/>
        <v>755150602</v>
      </c>
      <c r="BV62" s="15">
        <f t="shared" si="1"/>
        <v>785383397</v>
      </c>
      <c r="BW62" s="15">
        <f t="shared" si="1"/>
        <v>351727274</v>
      </c>
      <c r="BX62" s="20"/>
      <c r="BY62" s="20"/>
      <c r="BZ62" s="20"/>
      <c r="CA62" s="20"/>
    </row>
    <row r="63" spans="1:79" ht="18" customHeight="1" x14ac:dyDescent="0.25">
      <c r="A63" s="41" t="s">
        <v>318</v>
      </c>
      <c r="B63" s="10" t="s">
        <v>249</v>
      </c>
      <c r="C63" s="10" t="s">
        <v>250</v>
      </c>
      <c r="D63" s="15"/>
      <c r="E63" s="15"/>
      <c r="F63" s="15"/>
      <c r="G63" s="15"/>
      <c r="H63" s="15"/>
      <c r="I63" s="15"/>
      <c r="J63" s="15">
        <v>468300363</v>
      </c>
      <c r="K63" s="15">
        <v>471903255</v>
      </c>
      <c r="L63" s="15">
        <v>360182709</v>
      </c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>
        <v>16924021</v>
      </c>
      <c r="AO63" s="15">
        <v>16924021</v>
      </c>
      <c r="AP63" s="15">
        <v>16924021</v>
      </c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>
        <f t="shared" si="1"/>
        <v>485224384</v>
      </c>
      <c r="BV63" s="15">
        <f t="shared" si="1"/>
        <v>488827276</v>
      </c>
      <c r="BW63" s="15">
        <f t="shared" si="1"/>
        <v>377106730</v>
      </c>
      <c r="BX63" s="20"/>
      <c r="BY63" s="20"/>
      <c r="BZ63" s="20"/>
      <c r="CA63" s="20"/>
    </row>
    <row r="64" spans="1:79" ht="18" customHeight="1" x14ac:dyDescent="0.25">
      <c r="A64" s="51" t="s">
        <v>292</v>
      </c>
      <c r="B64" s="56" t="s">
        <v>290</v>
      </c>
      <c r="C64" s="56" t="s">
        <v>251</v>
      </c>
      <c r="D64" s="55">
        <f t="shared" ref="D64:E64" si="249">D63+D62</f>
        <v>2413000</v>
      </c>
      <c r="E64" s="55">
        <f t="shared" si="249"/>
        <v>2413000</v>
      </c>
      <c r="F64" s="55">
        <f t="shared" ref="F64:BT64" si="250">F63+F62</f>
        <v>1742770</v>
      </c>
      <c r="G64" s="55">
        <f t="shared" ref="G64:H64" si="251">G63+G62</f>
        <v>1003300</v>
      </c>
      <c r="H64" s="55">
        <f t="shared" si="251"/>
        <v>1503300</v>
      </c>
      <c r="I64" s="55">
        <f t="shared" si="250"/>
        <v>1399578</v>
      </c>
      <c r="J64" s="55">
        <f t="shared" ref="J64:K64" si="252">J63+J62</f>
        <v>486223991</v>
      </c>
      <c r="K64" s="55">
        <f t="shared" si="252"/>
        <v>489826883</v>
      </c>
      <c r="L64" s="55">
        <f t="shared" si="250"/>
        <v>373804664</v>
      </c>
      <c r="M64" s="55">
        <f t="shared" ref="M64" si="253">M63+M62</f>
        <v>65838273</v>
      </c>
      <c r="N64" s="55">
        <f t="shared" ref="N64" si="254">N63+N62</f>
        <v>69505474</v>
      </c>
      <c r="O64" s="55">
        <f t="shared" si="250"/>
        <v>44414676</v>
      </c>
      <c r="P64" s="55">
        <f t="shared" ref="P64:Q64" si="255">P63+P62</f>
        <v>61364596</v>
      </c>
      <c r="Q64" s="55">
        <f t="shared" si="255"/>
        <v>58685396</v>
      </c>
      <c r="R64" s="55">
        <f t="shared" si="250"/>
        <v>5226094</v>
      </c>
      <c r="S64" s="55">
        <f t="shared" ref="S64:T64" si="256">S63+S62</f>
        <v>308139813</v>
      </c>
      <c r="T64" s="55">
        <f t="shared" si="256"/>
        <v>305081799</v>
      </c>
      <c r="U64" s="55">
        <f t="shared" si="250"/>
        <v>84046735</v>
      </c>
      <c r="V64" s="55">
        <f t="shared" si="250"/>
        <v>0</v>
      </c>
      <c r="W64" s="55">
        <f t="shared" si="250"/>
        <v>0</v>
      </c>
      <c r="X64" s="55">
        <f t="shared" si="250"/>
        <v>0</v>
      </c>
      <c r="Y64" s="55">
        <f t="shared" ref="Y64:Z64" si="257">Y63+Y62</f>
        <v>25804748</v>
      </c>
      <c r="Z64" s="55">
        <f t="shared" si="257"/>
        <v>25804748</v>
      </c>
      <c r="AA64" s="55">
        <f t="shared" si="250"/>
        <v>20900151</v>
      </c>
      <c r="AB64" s="55">
        <f t="shared" ref="AB64:AC64" si="258">AB63+AB62</f>
        <v>103985763</v>
      </c>
      <c r="AC64" s="55">
        <f t="shared" si="258"/>
        <v>104708763</v>
      </c>
      <c r="AD64" s="55">
        <f t="shared" si="250"/>
        <v>33302348</v>
      </c>
      <c r="AE64" s="55">
        <f t="shared" ref="AE64:AF64" si="259">AE63+AE62</f>
        <v>7137400</v>
      </c>
      <c r="AF64" s="55">
        <f t="shared" si="259"/>
        <v>7160830</v>
      </c>
      <c r="AG64" s="55">
        <f t="shared" si="250"/>
        <v>4270248</v>
      </c>
      <c r="AH64" s="55">
        <f t="shared" ref="AH64:AI64" si="260">AH63+AH62</f>
        <v>210500</v>
      </c>
      <c r="AI64" s="55">
        <f t="shared" si="260"/>
        <v>210500</v>
      </c>
      <c r="AJ64" s="55">
        <f t="shared" si="250"/>
        <v>94340</v>
      </c>
      <c r="AK64" s="55">
        <f t="shared" ref="AK64:AL64" si="261">AK63+AK62</f>
        <v>7574665</v>
      </c>
      <c r="AL64" s="55">
        <f t="shared" si="261"/>
        <v>7574665</v>
      </c>
      <c r="AM64" s="55">
        <f t="shared" si="250"/>
        <v>520261</v>
      </c>
      <c r="AN64" s="55">
        <f t="shared" ref="AN64:AO64" si="262">AN63+AN62</f>
        <v>78538277</v>
      </c>
      <c r="AO64" s="55">
        <f t="shared" si="262"/>
        <v>102365147</v>
      </c>
      <c r="AP64" s="55">
        <f t="shared" si="250"/>
        <v>73950886</v>
      </c>
      <c r="AQ64" s="55">
        <f t="shared" ref="AQ64:AR64" si="263">AQ63+AQ62</f>
        <v>7891120</v>
      </c>
      <c r="AR64" s="55">
        <f t="shared" si="263"/>
        <v>7891120</v>
      </c>
      <c r="AS64" s="55">
        <f t="shared" si="250"/>
        <v>6183427</v>
      </c>
      <c r="AT64" s="55">
        <f t="shared" ref="AT64:AU64" si="264">AT63+AT62</f>
        <v>4406900</v>
      </c>
      <c r="AU64" s="55">
        <f t="shared" si="264"/>
        <v>2906900</v>
      </c>
      <c r="AV64" s="55">
        <f t="shared" si="250"/>
        <v>866361</v>
      </c>
      <c r="AW64" s="55">
        <f t="shared" ref="AW64:AX64" si="265">AW63+AW62</f>
        <v>47295520</v>
      </c>
      <c r="AX64" s="55">
        <f t="shared" si="265"/>
        <v>51078904</v>
      </c>
      <c r="AY64" s="55">
        <f t="shared" si="250"/>
        <v>47600524</v>
      </c>
      <c r="AZ64" s="55">
        <f t="shared" si="250"/>
        <v>0</v>
      </c>
      <c r="BA64" s="55">
        <f t="shared" si="250"/>
        <v>0</v>
      </c>
      <c r="BB64" s="55">
        <f t="shared" ref="BB64:BG64" si="266">BB63+BB62</f>
        <v>0</v>
      </c>
      <c r="BC64" s="55">
        <f t="shared" ref="BC64:BD64" si="267">BC63+BC62</f>
        <v>0</v>
      </c>
      <c r="BD64" s="55">
        <f t="shared" si="267"/>
        <v>0</v>
      </c>
      <c r="BE64" s="55">
        <f t="shared" si="266"/>
        <v>0</v>
      </c>
      <c r="BF64" s="55">
        <f t="shared" si="266"/>
        <v>5815500</v>
      </c>
      <c r="BG64" s="55">
        <f t="shared" si="266"/>
        <v>5815500</v>
      </c>
      <c r="BH64" s="55">
        <f t="shared" si="250"/>
        <v>7472930</v>
      </c>
      <c r="BI64" s="55">
        <f t="shared" ref="BI64:BJ64" si="268">BI63+BI62</f>
        <v>12885920</v>
      </c>
      <c r="BJ64" s="55">
        <f t="shared" si="268"/>
        <v>16035044</v>
      </c>
      <c r="BK64" s="55">
        <f t="shared" si="250"/>
        <v>12875056</v>
      </c>
      <c r="BL64" s="55">
        <f t="shared" si="250"/>
        <v>0</v>
      </c>
      <c r="BM64" s="55">
        <f t="shared" si="250"/>
        <v>1027000</v>
      </c>
      <c r="BN64" s="55">
        <f t="shared" si="250"/>
        <v>1581929</v>
      </c>
      <c r="BO64" s="55">
        <f t="shared" ref="BO64:BP64" si="269">BO63+BO62</f>
        <v>5442700</v>
      </c>
      <c r="BP64" s="55">
        <f t="shared" si="269"/>
        <v>6212700</v>
      </c>
      <c r="BQ64" s="55">
        <f t="shared" si="250"/>
        <v>8496044</v>
      </c>
      <c r="BR64" s="55">
        <f t="shared" ref="BR64:BS64" si="270">BR63+BR62</f>
        <v>8403000</v>
      </c>
      <c r="BS64" s="55">
        <f t="shared" si="270"/>
        <v>8403000</v>
      </c>
      <c r="BT64" s="55">
        <f t="shared" si="250"/>
        <v>84982</v>
      </c>
      <c r="BU64" s="15">
        <f t="shared" si="1"/>
        <v>1240374986</v>
      </c>
      <c r="BV64" s="15">
        <f t="shared" si="1"/>
        <v>1274210673</v>
      </c>
      <c r="BW64" s="15">
        <f>F64+L64+O64+AA64+AD64+AG64+AJ64+AM64+AP64+AS64+BH64+BK64+AV64+I64+BQ64+BT64+R64+U64+X64+AY64+BB64+BE64+BN64</f>
        <v>728834004</v>
      </c>
      <c r="BX64" s="20"/>
      <c r="BY64" s="20"/>
      <c r="BZ64" s="20"/>
      <c r="CA64" s="20"/>
    </row>
    <row r="66" spans="10:75" x14ac:dyDescent="0.2">
      <c r="J66" s="125"/>
      <c r="K66" s="20"/>
      <c r="P66" s="20"/>
      <c r="Q66" s="20"/>
      <c r="R66" s="20"/>
      <c r="S66" s="20"/>
      <c r="T66" s="20"/>
      <c r="AM66" s="20"/>
      <c r="BU66" s="20"/>
      <c r="BV66" s="20">
        <v>1274210673</v>
      </c>
      <c r="BW66" s="20">
        <v>728834004</v>
      </c>
    </row>
    <row r="67" spans="10:75" ht="15.75" x14ac:dyDescent="0.25">
      <c r="J67" s="125"/>
      <c r="K67" s="20"/>
      <c r="L67" s="20"/>
      <c r="N67" s="25"/>
      <c r="O67" s="25"/>
      <c r="P67" s="20"/>
      <c r="Q67" s="20"/>
      <c r="R67" s="20"/>
      <c r="S67" s="20"/>
      <c r="T67" s="20"/>
      <c r="U67" s="20"/>
      <c r="BV67" s="20"/>
      <c r="BW67" s="20"/>
    </row>
    <row r="68" spans="10:75" ht="15.75" x14ac:dyDescent="0.25">
      <c r="J68" s="125"/>
      <c r="K68" s="126"/>
      <c r="N68" s="128"/>
      <c r="O68" s="128"/>
      <c r="P68" s="20"/>
      <c r="Q68" s="20"/>
      <c r="R68" s="20"/>
      <c r="S68" s="20"/>
      <c r="U68" s="20"/>
      <c r="V68" s="20"/>
      <c r="BN68" s="20"/>
      <c r="BU68" s="20"/>
      <c r="BV68" s="20">
        <f>BV64-BV66</f>
        <v>0</v>
      </c>
      <c r="BW68" s="20">
        <f>BW64-BW66</f>
        <v>0</v>
      </c>
    </row>
    <row r="69" spans="10:75" ht="15.75" x14ac:dyDescent="0.25">
      <c r="J69" s="125"/>
      <c r="K69" s="25"/>
      <c r="N69" s="128"/>
      <c r="O69" s="128"/>
      <c r="P69" s="20"/>
      <c r="Q69" s="20"/>
      <c r="R69" s="20"/>
      <c r="S69" s="20"/>
      <c r="T69" s="20"/>
      <c r="U69" s="20"/>
      <c r="AO69" s="20"/>
      <c r="BV69" s="20"/>
      <c r="BW69" s="20"/>
    </row>
    <row r="70" spans="10:75" ht="15.75" x14ac:dyDescent="0.25">
      <c r="J70" s="125"/>
      <c r="K70" s="127"/>
      <c r="N70" s="25"/>
      <c r="P70" s="20"/>
      <c r="Q70" s="20"/>
      <c r="R70" s="20"/>
      <c r="S70" s="20"/>
      <c r="BU70" s="20"/>
      <c r="BV70" s="20"/>
      <c r="BW70" s="20"/>
    </row>
    <row r="71" spans="10:75" ht="15.75" x14ac:dyDescent="0.25">
      <c r="J71" s="125"/>
      <c r="K71" s="20"/>
      <c r="N71" s="25"/>
      <c r="O71" s="20"/>
      <c r="P71" s="20"/>
      <c r="Q71" s="20"/>
      <c r="R71" s="20"/>
      <c r="S71" s="20"/>
      <c r="T71" s="20"/>
    </row>
    <row r="72" spans="10:75" ht="15.75" x14ac:dyDescent="0.25">
      <c r="J72" s="125"/>
      <c r="K72" s="20"/>
      <c r="N72" s="25"/>
      <c r="O72" s="25"/>
      <c r="BW72" s="20"/>
    </row>
    <row r="73" spans="10:75" ht="15.75" x14ac:dyDescent="0.25">
      <c r="N73" s="25"/>
      <c r="O73" s="25"/>
    </row>
  </sheetData>
  <mergeCells count="49">
    <mergeCell ref="BU2:BW3"/>
    <mergeCell ref="J3:L3"/>
    <mergeCell ref="AH3:AJ3"/>
    <mergeCell ref="AK3:AM3"/>
    <mergeCell ref="AB3:AD3"/>
    <mergeCell ref="AE3:AG3"/>
    <mergeCell ref="AN3:AP3"/>
    <mergeCell ref="AQ3:AS3"/>
    <mergeCell ref="BF3:BH3"/>
    <mergeCell ref="BI3:BK3"/>
    <mergeCell ref="AH2:AJ2"/>
    <mergeCell ref="BF2:BH2"/>
    <mergeCell ref="BI2:BK2"/>
    <mergeCell ref="Y3:AA3"/>
    <mergeCell ref="AQ2:AS2"/>
    <mergeCell ref="AN2:AP2"/>
    <mergeCell ref="A2:B4"/>
    <mergeCell ref="J2:L2"/>
    <mergeCell ref="M2:O2"/>
    <mergeCell ref="D2:F2"/>
    <mergeCell ref="D3:F3"/>
    <mergeCell ref="M3:O3"/>
    <mergeCell ref="C2:C4"/>
    <mergeCell ref="G2:I2"/>
    <mergeCell ref="G3:I3"/>
    <mergeCell ref="Y2:AA2"/>
    <mergeCell ref="AB2:AD2"/>
    <mergeCell ref="AE2:AG2"/>
    <mergeCell ref="AK2:AM2"/>
    <mergeCell ref="BO2:BQ2"/>
    <mergeCell ref="BL2:BN2"/>
    <mergeCell ref="BO3:BQ3"/>
    <mergeCell ref="BR2:BT2"/>
    <mergeCell ref="BR3:BT3"/>
    <mergeCell ref="AT2:AV2"/>
    <mergeCell ref="AT3:AV3"/>
    <mergeCell ref="AW2:AY2"/>
    <mergeCell ref="AW3:AY3"/>
    <mergeCell ref="AZ3:BB3"/>
    <mergeCell ref="BC3:BE3"/>
    <mergeCell ref="AZ2:BB2"/>
    <mergeCell ref="BC2:BE2"/>
    <mergeCell ref="BL3:BN3"/>
    <mergeCell ref="S2:U2"/>
    <mergeCell ref="S3:U3"/>
    <mergeCell ref="V2:X2"/>
    <mergeCell ref="V3:X3"/>
    <mergeCell ref="P2:R2"/>
    <mergeCell ref="P3:R3"/>
  </mergeCells>
  <pageMargins left="0.31496062992125984" right="0.31496062992125984" top="0.15748031496062992" bottom="0.15748031496062992" header="0.31496062992125984" footer="0.31496062992125984"/>
  <pageSetup paperSize="9" scale="43" orientation="landscape" r:id="rId1"/>
  <colBreaks count="3" manualBreakCount="3">
    <brk id="21" max="63" man="1"/>
    <brk id="39" max="63" man="1"/>
    <brk id="60" max="63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view="pageBreakPreview" zoomScale="90" zoomScaleNormal="80" zoomScaleSheetLayoutView="90" workbookViewId="0">
      <selection activeCell="A17" sqref="A17:E17"/>
    </sheetView>
  </sheetViews>
  <sheetFormatPr defaultRowHeight="12.75" x14ac:dyDescent="0.2"/>
  <cols>
    <col min="1" max="1" width="48" customWidth="1"/>
    <col min="2" max="2" width="13.7109375" customWidth="1"/>
    <col min="3" max="3" width="15.7109375" customWidth="1"/>
    <col min="4" max="4" width="8.42578125" customWidth="1"/>
    <col min="5" max="5" width="12.140625" customWidth="1"/>
    <col min="6" max="7" width="12.28515625" customWidth="1"/>
  </cols>
  <sheetData>
    <row r="1" spans="1:7" x14ac:dyDescent="0.2">
      <c r="A1" s="141" t="s">
        <v>504</v>
      </c>
      <c r="B1" s="141"/>
      <c r="C1" s="44"/>
      <c r="D1" s="44"/>
      <c r="E1" s="65"/>
      <c r="F1" s="229" t="s">
        <v>302</v>
      </c>
      <c r="G1" s="229"/>
    </row>
    <row r="2" spans="1:7" ht="29.25" customHeight="1" x14ac:dyDescent="0.2">
      <c r="A2" s="231" t="s">
        <v>398</v>
      </c>
      <c r="B2" s="231"/>
      <c r="C2" s="231"/>
      <c r="D2" s="231"/>
      <c r="E2" s="231"/>
      <c r="F2" s="231"/>
      <c r="G2" s="231"/>
    </row>
    <row r="3" spans="1:7" ht="15" customHeight="1" x14ac:dyDescent="0.25">
      <c r="A3" s="222" t="s">
        <v>95</v>
      </c>
      <c r="B3" s="230" t="s">
        <v>82</v>
      </c>
      <c r="C3" s="233" t="s">
        <v>189</v>
      </c>
      <c r="D3" s="222" t="s">
        <v>190</v>
      </c>
      <c r="E3" s="237">
        <v>2023</v>
      </c>
      <c r="F3" s="238"/>
      <c r="G3" s="239"/>
    </row>
    <row r="4" spans="1:7" ht="15" customHeight="1" x14ac:dyDescent="0.2">
      <c r="A4" s="223"/>
      <c r="B4" s="230"/>
      <c r="C4" s="234"/>
      <c r="D4" s="223"/>
      <c r="E4" s="29" t="s">
        <v>454</v>
      </c>
      <c r="F4" s="29" t="s">
        <v>100</v>
      </c>
      <c r="G4" s="29" t="s">
        <v>73</v>
      </c>
    </row>
    <row r="5" spans="1:7" ht="18" customHeight="1" x14ac:dyDescent="0.25">
      <c r="A5" s="224" t="s">
        <v>79</v>
      </c>
      <c r="B5" s="224"/>
      <c r="C5" s="224"/>
      <c r="D5" s="224"/>
      <c r="E5" s="224"/>
      <c r="F5" s="8"/>
      <c r="G5" s="8"/>
    </row>
    <row r="6" spans="1:7" ht="18" customHeight="1" x14ac:dyDescent="0.25">
      <c r="A6" s="71"/>
      <c r="B6" s="71"/>
      <c r="C6" s="71"/>
      <c r="D6" s="71"/>
      <c r="E6" s="71"/>
      <c r="F6" s="8"/>
      <c r="G6" s="8"/>
    </row>
    <row r="7" spans="1:7" ht="19.5" customHeight="1" x14ac:dyDescent="0.25">
      <c r="A7" s="30" t="s">
        <v>296</v>
      </c>
      <c r="B7" s="23">
        <v>882119</v>
      </c>
      <c r="C7" s="43" t="s">
        <v>359</v>
      </c>
      <c r="D7" s="43" t="s">
        <v>282</v>
      </c>
      <c r="E7" s="15"/>
      <c r="F7" s="15"/>
      <c r="G7" s="15"/>
    </row>
    <row r="8" spans="1:7" ht="15.75" customHeight="1" x14ac:dyDescent="0.25">
      <c r="A8" s="30" t="s">
        <v>312</v>
      </c>
      <c r="B8" s="23">
        <v>882202</v>
      </c>
      <c r="C8" s="226" t="s">
        <v>397</v>
      </c>
      <c r="D8" s="43" t="s">
        <v>200</v>
      </c>
      <c r="E8" s="15"/>
      <c r="F8" s="15">
        <v>2967000</v>
      </c>
      <c r="G8" s="15">
        <v>4828056</v>
      </c>
    </row>
    <row r="9" spans="1:7" ht="24" customHeight="1" x14ac:dyDescent="0.25">
      <c r="A9" s="30" t="s">
        <v>309</v>
      </c>
      <c r="B9" s="23"/>
      <c r="C9" s="227"/>
      <c r="D9" s="226" t="s">
        <v>384</v>
      </c>
      <c r="E9" s="235">
        <v>7500000</v>
      </c>
      <c r="F9" s="235">
        <v>11191368</v>
      </c>
      <c r="G9" s="235">
        <v>10873605</v>
      </c>
    </row>
    <row r="10" spans="1:7" ht="24" customHeight="1" x14ac:dyDescent="0.25">
      <c r="A10" s="30" t="s">
        <v>308</v>
      </c>
      <c r="B10" s="23"/>
      <c r="C10" s="227"/>
      <c r="D10" s="227"/>
      <c r="E10" s="236"/>
      <c r="F10" s="236"/>
      <c r="G10" s="236"/>
    </row>
    <row r="11" spans="1:7" ht="26.25" customHeight="1" x14ac:dyDescent="0.25">
      <c r="A11" s="30" t="s">
        <v>310</v>
      </c>
      <c r="B11" s="23"/>
      <c r="C11" s="227"/>
      <c r="D11" s="227"/>
      <c r="E11" s="28"/>
      <c r="F11" s="28"/>
      <c r="G11" s="28"/>
    </row>
    <row r="12" spans="1:7" ht="33" customHeight="1" x14ac:dyDescent="0.25">
      <c r="A12" s="30" t="s">
        <v>383</v>
      </c>
      <c r="B12" s="23"/>
      <c r="C12" s="227"/>
      <c r="D12" s="227"/>
      <c r="E12" s="28"/>
      <c r="F12" s="28"/>
      <c r="G12" s="28"/>
    </row>
    <row r="13" spans="1:7" ht="15" customHeight="1" x14ac:dyDescent="0.25">
      <c r="A13" s="30" t="s">
        <v>311</v>
      </c>
      <c r="B13" s="23"/>
      <c r="C13" s="227"/>
      <c r="D13" s="228"/>
      <c r="E13" s="15"/>
      <c r="F13" s="15"/>
      <c r="G13" s="15"/>
    </row>
    <row r="14" spans="1:7" ht="15" customHeight="1" x14ac:dyDescent="0.25">
      <c r="A14" s="30" t="s">
        <v>86</v>
      </c>
      <c r="B14" s="23">
        <v>882129</v>
      </c>
      <c r="C14" s="228"/>
      <c r="D14" s="43" t="s">
        <v>243</v>
      </c>
      <c r="E14" s="15">
        <v>1250000</v>
      </c>
      <c r="F14" s="15">
        <v>1250000</v>
      </c>
      <c r="G14" s="15">
        <v>350000</v>
      </c>
    </row>
    <row r="15" spans="1:7" ht="19.5" customHeight="1" x14ac:dyDescent="0.25">
      <c r="A15" s="232" t="s">
        <v>113</v>
      </c>
      <c r="B15" s="232"/>
      <c r="C15" s="88"/>
      <c r="D15" s="88"/>
      <c r="E15" s="113">
        <f>SUM(E7:E14)</f>
        <v>8750000</v>
      </c>
      <c r="F15" s="113">
        <f>SUM(F7:F14)</f>
        <v>15408368</v>
      </c>
      <c r="G15" s="113">
        <f>SUM(G7:G14)</f>
        <v>16051661</v>
      </c>
    </row>
    <row r="16" spans="1:7" ht="11.25" customHeight="1" x14ac:dyDescent="0.2">
      <c r="A16" s="68"/>
      <c r="B16" s="68"/>
      <c r="C16" s="68"/>
      <c r="D16" s="68"/>
      <c r="E16" s="114"/>
      <c r="F16" s="129"/>
      <c r="G16" s="129"/>
    </row>
    <row r="17" spans="1:7" ht="18" customHeight="1" x14ac:dyDescent="0.25">
      <c r="A17" s="224" t="s">
        <v>102</v>
      </c>
      <c r="B17" s="224"/>
      <c r="C17" s="224"/>
      <c r="D17" s="224"/>
      <c r="E17" s="224"/>
      <c r="F17" s="25"/>
      <c r="G17" s="25"/>
    </row>
    <row r="18" spans="1:7" ht="15" customHeight="1" x14ac:dyDescent="0.25">
      <c r="A18" s="53" t="s">
        <v>117</v>
      </c>
      <c r="B18" s="23">
        <v>890301</v>
      </c>
      <c r="C18" s="43" t="s">
        <v>253</v>
      </c>
      <c r="D18" s="43" t="s">
        <v>243</v>
      </c>
      <c r="E18" s="15"/>
      <c r="F18" s="15">
        <v>0</v>
      </c>
      <c r="G18" s="15">
        <v>0</v>
      </c>
    </row>
    <row r="19" spans="1:7" ht="15" customHeight="1" x14ac:dyDescent="0.25">
      <c r="A19" s="53" t="s">
        <v>378</v>
      </c>
      <c r="B19" s="23">
        <v>890301</v>
      </c>
      <c r="C19" s="43" t="s">
        <v>253</v>
      </c>
      <c r="D19" s="43" t="s">
        <v>243</v>
      </c>
      <c r="E19" s="15"/>
      <c r="F19" s="15">
        <v>0</v>
      </c>
      <c r="G19" s="15">
        <v>0</v>
      </c>
    </row>
    <row r="20" spans="1:7" ht="15" customHeight="1" x14ac:dyDescent="0.25">
      <c r="A20" s="53" t="s">
        <v>89</v>
      </c>
      <c r="B20" s="23">
        <v>890301</v>
      </c>
      <c r="C20" s="43" t="s">
        <v>253</v>
      </c>
      <c r="D20" s="43" t="s">
        <v>243</v>
      </c>
      <c r="E20" s="15"/>
      <c r="F20" s="15">
        <v>150000</v>
      </c>
      <c r="G20" s="15">
        <v>150000</v>
      </c>
    </row>
    <row r="21" spans="1:7" ht="15" customHeight="1" x14ac:dyDescent="0.25">
      <c r="A21" s="53" t="s">
        <v>90</v>
      </c>
      <c r="B21" s="23">
        <v>890301</v>
      </c>
      <c r="C21" s="43" t="s">
        <v>253</v>
      </c>
      <c r="D21" s="43" t="s">
        <v>243</v>
      </c>
      <c r="E21" s="15"/>
      <c r="F21" s="15">
        <v>500000</v>
      </c>
      <c r="G21" s="15">
        <v>500000</v>
      </c>
    </row>
    <row r="22" spans="1:7" ht="15" customHeight="1" x14ac:dyDescent="0.25">
      <c r="A22" s="53" t="s">
        <v>91</v>
      </c>
      <c r="B22" s="23">
        <v>890301</v>
      </c>
      <c r="C22" s="43" t="s">
        <v>253</v>
      </c>
      <c r="D22" s="43" t="s">
        <v>243</v>
      </c>
      <c r="E22" s="15"/>
      <c r="F22" s="15">
        <v>1200000</v>
      </c>
      <c r="G22" s="15">
        <v>1200000</v>
      </c>
    </row>
    <row r="23" spans="1:7" ht="15" customHeight="1" x14ac:dyDescent="0.25">
      <c r="A23" s="53" t="s">
        <v>80</v>
      </c>
      <c r="B23" s="23">
        <v>890301</v>
      </c>
      <c r="C23" s="43" t="s">
        <v>253</v>
      </c>
      <c r="D23" s="43" t="s">
        <v>243</v>
      </c>
      <c r="E23" s="15"/>
      <c r="F23" s="15">
        <v>1000000</v>
      </c>
      <c r="G23" s="15">
        <v>1000000</v>
      </c>
    </row>
    <row r="24" spans="1:7" ht="15" customHeight="1" x14ac:dyDescent="0.25">
      <c r="A24" s="54" t="s">
        <v>93</v>
      </c>
      <c r="B24" s="23">
        <v>890301</v>
      </c>
      <c r="C24" s="43" t="s">
        <v>253</v>
      </c>
      <c r="D24" s="43" t="s">
        <v>243</v>
      </c>
      <c r="E24" s="15"/>
      <c r="F24" s="15">
        <v>1100000</v>
      </c>
      <c r="G24" s="15">
        <v>1100000</v>
      </c>
    </row>
    <row r="25" spans="1:7" ht="15" customHeight="1" x14ac:dyDescent="0.25">
      <c r="A25" s="54" t="s">
        <v>462</v>
      </c>
      <c r="B25" s="23">
        <v>890301</v>
      </c>
      <c r="C25" s="43" t="s">
        <v>253</v>
      </c>
      <c r="D25" s="43" t="s">
        <v>243</v>
      </c>
      <c r="E25" s="15"/>
      <c r="F25" s="15">
        <v>0</v>
      </c>
      <c r="G25" s="15">
        <v>0</v>
      </c>
    </row>
    <row r="26" spans="1:7" ht="15" customHeight="1" x14ac:dyDescent="0.25">
      <c r="A26" s="54" t="s">
        <v>118</v>
      </c>
      <c r="B26" s="23">
        <v>890301</v>
      </c>
      <c r="C26" s="43" t="s">
        <v>253</v>
      </c>
      <c r="D26" s="43" t="s">
        <v>243</v>
      </c>
      <c r="E26" s="15"/>
      <c r="F26" s="15"/>
      <c r="G26" s="15"/>
    </row>
    <row r="27" spans="1:7" ht="15" customHeight="1" x14ac:dyDescent="0.25">
      <c r="A27" s="54" t="s">
        <v>101</v>
      </c>
      <c r="B27" s="23">
        <v>890301</v>
      </c>
      <c r="C27" s="43" t="s">
        <v>253</v>
      </c>
      <c r="D27" s="43" t="s">
        <v>243</v>
      </c>
      <c r="E27" s="15"/>
      <c r="F27" s="15"/>
      <c r="G27" s="15"/>
    </row>
    <row r="28" spans="1:7" ht="15" customHeight="1" x14ac:dyDescent="0.25">
      <c r="A28" s="54" t="s">
        <v>273</v>
      </c>
      <c r="B28" s="23">
        <v>890301</v>
      </c>
      <c r="C28" s="43" t="s">
        <v>253</v>
      </c>
      <c r="D28" s="43" t="s">
        <v>243</v>
      </c>
      <c r="E28" s="15"/>
      <c r="F28" s="15">
        <v>0</v>
      </c>
      <c r="G28" s="15">
        <v>0</v>
      </c>
    </row>
    <row r="29" spans="1:7" ht="15" customHeight="1" x14ac:dyDescent="0.25">
      <c r="A29" s="54" t="s">
        <v>274</v>
      </c>
      <c r="B29" s="23">
        <v>890301</v>
      </c>
      <c r="C29" s="43" t="s">
        <v>253</v>
      </c>
      <c r="D29" s="43" t="s">
        <v>243</v>
      </c>
      <c r="E29" s="15"/>
      <c r="F29" s="15">
        <v>0</v>
      </c>
      <c r="G29" s="15">
        <v>0</v>
      </c>
    </row>
    <row r="30" spans="1:7" ht="15" customHeight="1" x14ac:dyDescent="0.25">
      <c r="A30" s="54" t="s">
        <v>276</v>
      </c>
      <c r="B30" s="23">
        <v>890301</v>
      </c>
      <c r="C30" s="43" t="s">
        <v>253</v>
      </c>
      <c r="D30" s="43" t="s">
        <v>243</v>
      </c>
      <c r="E30" s="15"/>
      <c r="F30" s="15">
        <v>450000</v>
      </c>
      <c r="G30" s="15">
        <v>450000</v>
      </c>
    </row>
    <row r="31" spans="1:7" ht="15" customHeight="1" x14ac:dyDescent="0.25">
      <c r="A31" s="54" t="s">
        <v>354</v>
      </c>
      <c r="B31" s="23">
        <v>890301</v>
      </c>
      <c r="C31" s="43" t="s">
        <v>253</v>
      </c>
      <c r="D31" s="43" t="s">
        <v>243</v>
      </c>
      <c r="E31" s="15"/>
      <c r="F31" s="15"/>
      <c r="G31" s="15"/>
    </row>
    <row r="32" spans="1:7" ht="15" customHeight="1" x14ac:dyDescent="0.25">
      <c r="A32" s="54" t="s">
        <v>399</v>
      </c>
      <c r="B32" s="23"/>
      <c r="C32" s="43"/>
      <c r="D32" s="43"/>
      <c r="E32" s="15">
        <v>4500000</v>
      </c>
      <c r="F32" s="15">
        <v>165000</v>
      </c>
      <c r="G32" s="15"/>
    </row>
    <row r="33" spans="1:9" ht="18" customHeight="1" x14ac:dyDescent="0.2">
      <c r="A33" s="221" t="s">
        <v>84</v>
      </c>
      <c r="B33" s="221"/>
      <c r="C33" s="68"/>
      <c r="D33" s="68"/>
      <c r="E33" s="26">
        <f>SUM(E18:E32)</f>
        <v>4500000</v>
      </c>
      <c r="F33" s="26">
        <f>SUM(F18:F32)</f>
        <v>4565000</v>
      </c>
      <c r="G33" s="26">
        <f>SUM(G18:G32)</f>
        <v>4400000</v>
      </c>
    </row>
    <row r="34" spans="1:9" ht="18" customHeight="1" x14ac:dyDescent="0.2">
      <c r="A34" s="71" t="s">
        <v>103</v>
      </c>
      <c r="B34" s="68"/>
      <c r="C34" s="68"/>
      <c r="D34" s="68"/>
      <c r="E34" s="26"/>
      <c r="F34" s="129"/>
      <c r="G34" s="129"/>
    </row>
    <row r="35" spans="1:9" ht="18" customHeight="1" x14ac:dyDescent="0.25">
      <c r="A35" s="53" t="s">
        <v>88</v>
      </c>
      <c r="B35" s="23">
        <v>901502</v>
      </c>
      <c r="C35" s="43" t="s">
        <v>184</v>
      </c>
      <c r="D35" s="43"/>
      <c r="E35" s="15"/>
      <c r="F35" s="15">
        <v>250000</v>
      </c>
      <c r="G35" s="15"/>
      <c r="I35" s="20"/>
    </row>
    <row r="36" spans="1:9" ht="18" customHeight="1" x14ac:dyDescent="0.25">
      <c r="A36" s="54" t="s">
        <v>92</v>
      </c>
      <c r="B36" s="23">
        <v>901502</v>
      </c>
      <c r="C36" s="43" t="s">
        <v>184</v>
      </c>
      <c r="D36" s="43"/>
      <c r="E36" s="15"/>
      <c r="F36" s="15"/>
      <c r="G36" s="15"/>
    </row>
    <row r="37" spans="1:9" ht="18" customHeight="1" x14ac:dyDescent="0.25">
      <c r="A37" s="54" t="s">
        <v>107</v>
      </c>
      <c r="B37" s="23">
        <v>901502</v>
      </c>
      <c r="C37" s="43" t="s">
        <v>184</v>
      </c>
      <c r="D37" s="43"/>
      <c r="E37" s="15"/>
      <c r="F37" s="15"/>
      <c r="G37" s="15"/>
    </row>
    <row r="38" spans="1:9" ht="18" customHeight="1" x14ac:dyDescent="0.25">
      <c r="A38" s="54" t="s">
        <v>372</v>
      </c>
      <c r="B38" s="23">
        <v>901502</v>
      </c>
      <c r="C38" s="43" t="s">
        <v>184</v>
      </c>
      <c r="D38" s="43"/>
      <c r="E38" s="15"/>
      <c r="F38" s="15"/>
      <c r="G38" s="15"/>
    </row>
    <row r="39" spans="1:9" ht="18" customHeight="1" x14ac:dyDescent="0.25">
      <c r="A39" s="54" t="s">
        <v>371</v>
      </c>
      <c r="B39" s="23">
        <v>901502</v>
      </c>
      <c r="C39" s="43" t="s">
        <v>184</v>
      </c>
      <c r="D39" s="43"/>
      <c r="E39" s="15"/>
      <c r="F39" s="15"/>
      <c r="G39" s="15"/>
    </row>
    <row r="40" spans="1:9" ht="18" customHeight="1" x14ac:dyDescent="0.25">
      <c r="A40" s="54" t="s">
        <v>379</v>
      </c>
      <c r="B40" s="23">
        <v>901502</v>
      </c>
      <c r="C40" s="43" t="s">
        <v>184</v>
      </c>
      <c r="D40" s="43"/>
      <c r="E40" s="15"/>
      <c r="F40" s="15"/>
      <c r="G40" s="15"/>
    </row>
    <row r="41" spans="1:9" ht="18" customHeight="1" x14ac:dyDescent="0.25">
      <c r="A41" s="54" t="s">
        <v>380</v>
      </c>
      <c r="B41" s="23">
        <v>901502</v>
      </c>
      <c r="C41" s="43" t="s">
        <v>184</v>
      </c>
      <c r="D41" s="43"/>
      <c r="E41" s="15"/>
      <c r="F41" s="15">
        <v>120000</v>
      </c>
      <c r="G41" s="15"/>
    </row>
    <row r="42" spans="1:9" ht="18" customHeight="1" x14ac:dyDescent="0.25">
      <c r="A42" s="54" t="s">
        <v>275</v>
      </c>
      <c r="B42" s="23">
        <v>901502</v>
      </c>
      <c r="C42" s="43" t="s">
        <v>184</v>
      </c>
      <c r="D42" s="43"/>
      <c r="E42" s="15"/>
      <c r="F42" s="15">
        <v>65000</v>
      </c>
      <c r="G42" s="15"/>
    </row>
    <row r="43" spans="1:9" ht="18" customHeight="1" x14ac:dyDescent="0.2">
      <c r="A43" s="221" t="s">
        <v>84</v>
      </c>
      <c r="B43" s="221"/>
      <c r="C43" s="68"/>
      <c r="D43" s="68"/>
      <c r="E43" s="26">
        <f>SUM(E35:E42)</f>
        <v>0</v>
      </c>
      <c r="F43" s="26">
        <f>SUM(F35:F42)</f>
        <v>435000</v>
      </c>
      <c r="G43" s="26">
        <f>SUM(G35:G42)</f>
        <v>0</v>
      </c>
    </row>
    <row r="44" spans="1:9" ht="15" customHeight="1" x14ac:dyDescent="0.25">
      <c r="A44" s="225" t="s">
        <v>96</v>
      </c>
      <c r="B44" s="225"/>
      <c r="C44" s="225"/>
      <c r="D44" s="225"/>
      <c r="E44" s="225"/>
      <c r="F44" s="25"/>
      <c r="G44" s="25"/>
    </row>
    <row r="45" spans="1:9" ht="18" customHeight="1" x14ac:dyDescent="0.25">
      <c r="A45" s="224" t="s">
        <v>94</v>
      </c>
      <c r="B45" s="224"/>
      <c r="C45" s="224"/>
      <c r="D45" s="224"/>
      <c r="E45" s="224"/>
      <c r="F45" s="25"/>
      <c r="G45" s="25"/>
    </row>
    <row r="46" spans="1:9" ht="15" customHeight="1" x14ac:dyDescent="0.25">
      <c r="A46" s="115" t="s">
        <v>272</v>
      </c>
      <c r="B46" s="23">
        <v>841126</v>
      </c>
      <c r="C46" s="43" t="s">
        <v>271</v>
      </c>
      <c r="D46" s="43" t="s">
        <v>240</v>
      </c>
      <c r="E46" s="15">
        <v>2000000</v>
      </c>
      <c r="F46" s="15">
        <v>2000000</v>
      </c>
      <c r="G46" s="15">
        <v>342739</v>
      </c>
    </row>
    <row r="47" spans="1:9" ht="15" customHeight="1" x14ac:dyDescent="0.25">
      <c r="A47" s="115" t="s">
        <v>394</v>
      </c>
      <c r="B47" s="23">
        <v>841126</v>
      </c>
      <c r="C47" s="43" t="s">
        <v>463</v>
      </c>
      <c r="D47" s="43" t="s">
        <v>241</v>
      </c>
      <c r="E47" s="15">
        <v>1600000</v>
      </c>
      <c r="F47" s="15">
        <v>1600000</v>
      </c>
      <c r="G47" s="15">
        <v>750000</v>
      </c>
    </row>
    <row r="48" spans="1:9" ht="51.75" customHeight="1" x14ac:dyDescent="0.2">
      <c r="A48" s="115" t="s">
        <v>344</v>
      </c>
      <c r="B48" s="23">
        <v>841126</v>
      </c>
      <c r="C48" s="43" t="s">
        <v>169</v>
      </c>
      <c r="D48" s="43" t="s">
        <v>243</v>
      </c>
      <c r="E48" s="28">
        <v>300000</v>
      </c>
      <c r="F48" s="28">
        <v>300000</v>
      </c>
      <c r="G48" s="28"/>
    </row>
    <row r="49" spans="1:7" ht="15" customHeight="1" x14ac:dyDescent="0.25">
      <c r="A49" s="115" t="s">
        <v>377</v>
      </c>
      <c r="B49" s="23">
        <v>841403</v>
      </c>
      <c r="C49" s="43" t="s">
        <v>169</v>
      </c>
      <c r="D49" s="43" t="s">
        <v>243</v>
      </c>
      <c r="E49" s="15">
        <v>200000</v>
      </c>
      <c r="F49" s="15">
        <v>200000</v>
      </c>
      <c r="G49" s="15">
        <v>90195</v>
      </c>
    </row>
    <row r="50" spans="1:7" ht="18" customHeight="1" x14ac:dyDescent="0.2">
      <c r="A50" s="221" t="s">
        <v>97</v>
      </c>
      <c r="B50" s="221"/>
      <c r="C50" s="68"/>
      <c r="D50" s="68"/>
      <c r="E50" s="114">
        <f>SUM(E46:E49)</f>
        <v>4100000</v>
      </c>
      <c r="F50" s="114">
        <f>SUM(F46:F49)</f>
        <v>4100000</v>
      </c>
      <c r="G50" s="114">
        <f>SUM(G46:G49)</f>
        <v>1182934</v>
      </c>
    </row>
    <row r="51" spans="1:7" ht="18" customHeight="1" x14ac:dyDescent="0.2">
      <c r="A51" s="224" t="s">
        <v>81</v>
      </c>
      <c r="B51" s="224"/>
      <c r="C51" s="224"/>
      <c r="D51" s="224"/>
      <c r="E51" s="224"/>
      <c r="F51" s="129"/>
      <c r="G51" s="129"/>
    </row>
    <row r="52" spans="1:7" ht="15" customHeight="1" x14ac:dyDescent="0.25">
      <c r="A52" s="103" t="s">
        <v>111</v>
      </c>
      <c r="B52" s="23">
        <v>889942</v>
      </c>
      <c r="C52" s="43" t="s">
        <v>254</v>
      </c>
      <c r="D52" s="43" t="s">
        <v>205</v>
      </c>
      <c r="E52" s="15">
        <v>2000000</v>
      </c>
      <c r="F52" s="15">
        <v>2000000</v>
      </c>
      <c r="G52" s="15">
        <v>0</v>
      </c>
    </row>
    <row r="53" spans="1:7" ht="15" customHeight="1" x14ac:dyDescent="0.25">
      <c r="A53" s="103"/>
      <c r="B53" s="23"/>
      <c r="C53" s="43"/>
      <c r="D53" s="43"/>
      <c r="E53" s="116"/>
      <c r="F53" s="116"/>
      <c r="G53" s="15"/>
    </row>
    <row r="54" spans="1:7" ht="15" customHeight="1" x14ac:dyDescent="0.25">
      <c r="A54" s="103" t="s">
        <v>99</v>
      </c>
      <c r="B54" s="23">
        <v>841126</v>
      </c>
      <c r="C54" s="43" t="s">
        <v>169</v>
      </c>
      <c r="D54" s="43"/>
      <c r="E54" s="116"/>
      <c r="F54" s="15"/>
      <c r="G54" s="15"/>
    </row>
    <row r="55" spans="1:7" ht="18" customHeight="1" x14ac:dyDescent="0.2">
      <c r="A55" s="221" t="s">
        <v>85</v>
      </c>
      <c r="B55" s="221"/>
      <c r="C55" s="68"/>
      <c r="D55" s="68"/>
      <c r="E55" s="114">
        <f>SUM(E52:E54)</f>
        <v>2000000</v>
      </c>
      <c r="F55" s="114">
        <f>SUM(F52:F54)</f>
        <v>2000000</v>
      </c>
      <c r="G55" s="114">
        <f>SUM(G52:G54)</f>
        <v>0</v>
      </c>
    </row>
    <row r="56" spans="1:7" ht="9.75" customHeight="1" x14ac:dyDescent="0.2">
      <c r="A56" s="68"/>
      <c r="B56" s="68"/>
      <c r="C56" s="68"/>
      <c r="D56" s="68"/>
      <c r="E56" s="114"/>
      <c r="F56" s="114"/>
      <c r="G56" s="114"/>
    </row>
    <row r="57" spans="1:7" ht="15" customHeight="1" x14ac:dyDescent="0.2">
      <c r="A57" s="240" t="s">
        <v>355</v>
      </c>
      <c r="B57" s="241"/>
      <c r="C57" s="241"/>
      <c r="D57" s="242"/>
      <c r="E57" s="116">
        <f>E15</f>
        <v>8750000</v>
      </c>
      <c r="F57" s="116">
        <f>F15</f>
        <v>15408368</v>
      </c>
      <c r="G57" s="116">
        <f>G15</f>
        <v>16051661</v>
      </c>
    </row>
    <row r="58" spans="1:7" ht="15" customHeight="1" x14ac:dyDescent="0.2">
      <c r="A58" s="240" t="s">
        <v>149</v>
      </c>
      <c r="B58" s="241"/>
      <c r="C58" s="241"/>
      <c r="D58" s="242"/>
      <c r="E58" s="116">
        <f t="shared" ref="E58:G59" si="0">E46</f>
        <v>2000000</v>
      </c>
      <c r="F58" s="116">
        <f t="shared" si="0"/>
        <v>2000000</v>
      </c>
      <c r="G58" s="116">
        <f t="shared" si="0"/>
        <v>342739</v>
      </c>
    </row>
    <row r="59" spans="1:7" ht="15" customHeight="1" x14ac:dyDescent="0.25">
      <c r="A59" s="243" t="s">
        <v>150</v>
      </c>
      <c r="B59" s="244"/>
      <c r="C59" s="244"/>
      <c r="D59" s="245"/>
      <c r="E59" s="15">
        <f t="shared" si="0"/>
        <v>1600000</v>
      </c>
      <c r="F59" s="15">
        <f t="shared" si="0"/>
        <v>1600000</v>
      </c>
      <c r="G59" s="15">
        <f t="shared" si="0"/>
        <v>750000</v>
      </c>
    </row>
    <row r="60" spans="1:7" ht="15" customHeight="1" x14ac:dyDescent="0.25">
      <c r="A60" s="240" t="s">
        <v>151</v>
      </c>
      <c r="B60" s="241"/>
      <c r="C60" s="241"/>
      <c r="D60" s="242"/>
      <c r="E60" s="15">
        <f>E33+E48+E49+E43</f>
        <v>5000000</v>
      </c>
      <c r="F60" s="15">
        <f>F33+F48+F49+F43</f>
        <v>5500000</v>
      </c>
      <c r="G60" s="15">
        <f>G33+G48+G49+G43</f>
        <v>4490195</v>
      </c>
    </row>
    <row r="61" spans="1:7" ht="15.75" x14ac:dyDescent="0.25">
      <c r="A61" s="243" t="s">
        <v>356</v>
      </c>
      <c r="B61" s="244"/>
      <c r="C61" s="244"/>
      <c r="D61" s="245"/>
      <c r="E61" s="15">
        <f>E55</f>
        <v>2000000</v>
      </c>
      <c r="F61" s="15">
        <f>F55</f>
        <v>2000000</v>
      </c>
      <c r="G61" s="15">
        <f>G55</f>
        <v>0</v>
      </c>
    </row>
    <row r="62" spans="1:7" ht="15.75" x14ac:dyDescent="0.25">
      <c r="A62" s="8"/>
      <c r="B62" s="8"/>
      <c r="C62" s="8"/>
      <c r="D62" s="8"/>
      <c r="E62" s="8"/>
    </row>
  </sheetData>
  <mergeCells count="28">
    <mergeCell ref="A57:D57"/>
    <mergeCell ref="A58:D58"/>
    <mergeCell ref="A59:D59"/>
    <mergeCell ref="A60:D60"/>
    <mergeCell ref="A61:D61"/>
    <mergeCell ref="F1:G1"/>
    <mergeCell ref="B3:B4"/>
    <mergeCell ref="A33:B33"/>
    <mergeCell ref="A1:B1"/>
    <mergeCell ref="A2:G2"/>
    <mergeCell ref="A15:B15"/>
    <mergeCell ref="C3:C4"/>
    <mergeCell ref="D3:D4"/>
    <mergeCell ref="G9:G10"/>
    <mergeCell ref="D9:D13"/>
    <mergeCell ref="E9:E10"/>
    <mergeCell ref="F9:F10"/>
    <mergeCell ref="E3:G3"/>
    <mergeCell ref="A55:B55"/>
    <mergeCell ref="A50:B50"/>
    <mergeCell ref="A3:A4"/>
    <mergeCell ref="A5:E5"/>
    <mergeCell ref="A17:E17"/>
    <mergeCell ref="A44:E44"/>
    <mergeCell ref="A51:E51"/>
    <mergeCell ref="A43:B43"/>
    <mergeCell ref="A45:E45"/>
    <mergeCell ref="C8:C14"/>
  </mergeCells>
  <pageMargins left="0.31496062992125984" right="0.31496062992125984" top="0.35433070866141736" bottom="0.35433070866141736" header="0.31496062992125984" footer="0.31496062992125984"/>
  <pageSetup paperSize="9" scale="7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zoomScaleNormal="100" zoomScaleSheetLayoutView="100" workbookViewId="0">
      <selection sqref="A1:B1"/>
    </sheetView>
  </sheetViews>
  <sheetFormatPr defaultRowHeight="12.75" x14ac:dyDescent="0.2"/>
  <cols>
    <col min="1" max="1" width="52.42578125" customWidth="1"/>
    <col min="2" max="4" width="15.85546875" customWidth="1"/>
  </cols>
  <sheetData>
    <row r="1" spans="1:4" ht="21.75" customHeight="1" x14ac:dyDescent="0.2">
      <c r="A1" s="141" t="s">
        <v>504</v>
      </c>
      <c r="B1" s="141"/>
    </row>
    <row r="2" spans="1:4" ht="32.25" customHeight="1" x14ac:dyDescent="0.2">
      <c r="A2" s="246" t="s">
        <v>280</v>
      </c>
      <c r="B2" s="246"/>
    </row>
    <row r="3" spans="1:4" ht="15.75" x14ac:dyDescent="0.25">
      <c r="A3" s="49"/>
      <c r="B3" s="60" t="s">
        <v>307</v>
      </c>
    </row>
    <row r="4" spans="1:4" ht="25.5" customHeight="1" x14ac:dyDescent="0.2">
      <c r="A4" s="69" t="s">
        <v>300</v>
      </c>
      <c r="B4" s="29" t="s">
        <v>454</v>
      </c>
      <c r="C4" s="29" t="s">
        <v>100</v>
      </c>
      <c r="D4" s="29" t="s">
        <v>73</v>
      </c>
    </row>
    <row r="5" spans="1:4" ht="19.149999999999999" customHeight="1" x14ac:dyDescent="0.25">
      <c r="A5" s="58" t="s">
        <v>304</v>
      </c>
      <c r="B5" s="28">
        <v>2000000</v>
      </c>
      <c r="C5" s="52"/>
      <c r="D5" s="52"/>
    </row>
    <row r="6" spans="1:4" ht="19.149999999999999" customHeight="1" x14ac:dyDescent="0.25">
      <c r="A6" s="58" t="s">
        <v>450</v>
      </c>
      <c r="B6" s="28">
        <v>4474665</v>
      </c>
      <c r="C6" s="52"/>
      <c r="D6" s="52"/>
    </row>
    <row r="7" spans="1:4" ht="19.149999999999999" customHeight="1" x14ac:dyDescent="0.25">
      <c r="A7" s="58" t="s">
        <v>369</v>
      </c>
      <c r="B7" s="28">
        <v>1079500</v>
      </c>
      <c r="C7" s="52"/>
      <c r="D7" s="52"/>
    </row>
    <row r="8" spans="1:4" ht="19.149999999999999" customHeight="1" x14ac:dyDescent="0.25">
      <c r="A8" s="58" t="s">
        <v>482</v>
      </c>
      <c r="B8" s="28">
        <v>190500</v>
      </c>
      <c r="C8" s="52"/>
      <c r="D8" s="52"/>
    </row>
    <row r="9" spans="1:4" ht="19.149999999999999" customHeight="1" x14ac:dyDescent="0.25">
      <c r="A9" s="58" t="s">
        <v>395</v>
      </c>
      <c r="B9" s="28">
        <v>190500</v>
      </c>
      <c r="C9" s="52"/>
      <c r="D9" s="52"/>
    </row>
    <row r="10" spans="1:4" ht="19.149999999999999" customHeight="1" x14ac:dyDescent="0.25">
      <c r="A10" s="58" t="s">
        <v>488</v>
      </c>
      <c r="B10" s="28">
        <v>59274782</v>
      </c>
      <c r="C10" s="52"/>
      <c r="D10" s="52"/>
    </row>
    <row r="11" spans="1:4" ht="19.149999999999999" customHeight="1" x14ac:dyDescent="0.25">
      <c r="A11" s="61" t="s">
        <v>321</v>
      </c>
      <c r="B11" s="28">
        <v>10160000</v>
      </c>
      <c r="C11" s="52"/>
      <c r="D11" s="52"/>
    </row>
    <row r="12" spans="1:4" ht="19.149999999999999" customHeight="1" x14ac:dyDescent="0.25">
      <c r="A12" s="101" t="s">
        <v>451</v>
      </c>
      <c r="B12" s="15">
        <v>2055986</v>
      </c>
      <c r="C12" s="52"/>
      <c r="D12" s="52"/>
    </row>
    <row r="13" spans="1:4" ht="19.149999999999999" customHeight="1" x14ac:dyDescent="0.25">
      <c r="A13" s="112" t="s">
        <v>435</v>
      </c>
      <c r="B13" s="15">
        <v>7632450</v>
      </c>
      <c r="C13" s="52"/>
      <c r="D13" s="52"/>
    </row>
    <row r="14" spans="1:4" ht="19.149999999999999" customHeight="1" x14ac:dyDescent="0.25">
      <c r="A14" s="112" t="s">
        <v>494</v>
      </c>
      <c r="B14" s="15">
        <v>28996960</v>
      </c>
      <c r="C14" s="52"/>
      <c r="D14" s="52"/>
    </row>
    <row r="15" spans="1:4" ht="19.149999999999999" customHeight="1" x14ac:dyDescent="0.25">
      <c r="A15" s="112" t="s">
        <v>495</v>
      </c>
      <c r="B15" s="15">
        <v>20000000</v>
      </c>
      <c r="C15" s="52"/>
      <c r="D15" s="52"/>
    </row>
    <row r="16" spans="1:4" ht="19.149999999999999" customHeight="1" x14ac:dyDescent="0.25">
      <c r="A16" s="102" t="s">
        <v>414</v>
      </c>
      <c r="B16" s="15">
        <v>19571328</v>
      </c>
      <c r="C16" s="52"/>
      <c r="D16" s="52"/>
    </row>
    <row r="17" spans="1:4" ht="19.149999999999999" customHeight="1" x14ac:dyDescent="0.25">
      <c r="A17" s="102" t="s">
        <v>413</v>
      </c>
      <c r="B17" s="15">
        <v>34403000</v>
      </c>
      <c r="C17" s="52"/>
      <c r="D17" s="52"/>
    </row>
    <row r="18" spans="1:4" ht="19.149999999999999" customHeight="1" x14ac:dyDescent="0.25">
      <c r="A18" s="102" t="s">
        <v>437</v>
      </c>
      <c r="B18" s="15">
        <v>145036735</v>
      </c>
      <c r="C18" s="52"/>
      <c r="D18" s="52"/>
    </row>
    <row r="19" spans="1:4" ht="19.149999999999999" customHeight="1" x14ac:dyDescent="0.25">
      <c r="A19" s="112" t="s">
        <v>493</v>
      </c>
      <c r="B19" s="15">
        <v>90187500</v>
      </c>
      <c r="C19" s="52"/>
      <c r="D19" s="52"/>
    </row>
    <row r="20" spans="1:4" ht="19.149999999999999" customHeight="1" x14ac:dyDescent="0.25">
      <c r="A20" s="30" t="s">
        <v>483</v>
      </c>
      <c r="B20" s="28">
        <v>190500</v>
      </c>
      <c r="C20" s="52"/>
      <c r="D20" s="52"/>
    </row>
    <row r="21" spans="1:4" ht="19.149999999999999" customHeight="1" x14ac:dyDescent="0.25">
      <c r="A21" s="58" t="s">
        <v>484</v>
      </c>
      <c r="B21" s="28">
        <v>25400</v>
      </c>
      <c r="C21" s="52"/>
      <c r="D21" s="52"/>
    </row>
    <row r="22" spans="1:4" ht="19.149999999999999" customHeight="1" x14ac:dyDescent="0.25">
      <c r="A22" s="58" t="s">
        <v>388</v>
      </c>
      <c r="B22" s="28">
        <v>1069298</v>
      </c>
      <c r="C22" s="52"/>
      <c r="D22" s="52"/>
    </row>
    <row r="23" spans="1:4" ht="21" customHeight="1" x14ac:dyDescent="0.25">
      <c r="A23" s="58" t="s">
        <v>485</v>
      </c>
      <c r="B23" s="28">
        <v>127000</v>
      </c>
      <c r="C23" s="52"/>
      <c r="D23" s="52"/>
    </row>
    <row r="24" spans="1:4" ht="21" customHeight="1" x14ac:dyDescent="0.25">
      <c r="A24" s="58" t="s">
        <v>486</v>
      </c>
      <c r="B24" s="28">
        <v>508000</v>
      </c>
      <c r="C24" s="52"/>
      <c r="D24" s="52"/>
    </row>
    <row r="25" spans="1:4" ht="20.45" customHeight="1" x14ac:dyDescent="0.2">
      <c r="A25" s="103" t="s">
        <v>487</v>
      </c>
      <c r="B25" s="28">
        <v>381000</v>
      </c>
      <c r="C25" s="52"/>
      <c r="D25" s="52"/>
    </row>
    <row r="26" spans="1:4" ht="20.45" customHeight="1" x14ac:dyDescent="0.25">
      <c r="A26" s="58" t="s">
        <v>439</v>
      </c>
      <c r="B26" s="28">
        <v>190500</v>
      </c>
      <c r="C26" s="52"/>
      <c r="D26" s="52"/>
    </row>
    <row r="27" spans="1:4" ht="20.45" customHeight="1" x14ac:dyDescent="0.25">
      <c r="A27" s="58" t="s">
        <v>441</v>
      </c>
      <c r="B27" s="28">
        <v>190500</v>
      </c>
      <c r="C27" s="52"/>
      <c r="D27" s="52"/>
    </row>
    <row r="28" spans="1:4" ht="20.45" customHeight="1" x14ac:dyDescent="0.25">
      <c r="A28" s="58"/>
      <c r="B28" s="28"/>
      <c r="C28" s="52"/>
      <c r="D28" s="52"/>
    </row>
    <row r="29" spans="1:4" ht="26.25" customHeight="1" x14ac:dyDescent="0.2">
      <c r="A29" s="89" t="s">
        <v>281</v>
      </c>
      <c r="B29" s="59">
        <f>SUM(B5:B28)</f>
        <v>427936104</v>
      </c>
      <c r="C29" s="52"/>
      <c r="D29" s="52"/>
    </row>
    <row r="31" spans="1:4" x14ac:dyDescent="0.2">
      <c r="B31" s="20"/>
    </row>
    <row r="33" spans="2:2" x14ac:dyDescent="0.2">
      <c r="B33" s="20"/>
    </row>
  </sheetData>
  <mergeCells count="2">
    <mergeCell ref="A2:B2"/>
    <mergeCell ref="A1:B1"/>
  </mergeCells>
  <pageMargins left="0.25" right="0.25" top="0.75" bottom="0.75" header="0.3" footer="0.3"/>
  <pageSetup paperSize="9" scale="88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view="pageBreakPreview" zoomScale="80" zoomScaleNormal="90" zoomScaleSheetLayoutView="80" workbookViewId="0">
      <selection activeCell="G9" sqref="G9"/>
    </sheetView>
  </sheetViews>
  <sheetFormatPr defaultRowHeight="12.75" x14ac:dyDescent="0.2"/>
  <cols>
    <col min="1" max="1" width="38.140625" customWidth="1"/>
    <col min="2" max="2" width="22.28515625" customWidth="1"/>
    <col min="3" max="8" width="13" customWidth="1"/>
    <col min="9" max="10" width="12.42578125" customWidth="1"/>
    <col min="11" max="12" width="12.140625" customWidth="1"/>
    <col min="13" max="16" width="13.85546875" customWidth="1"/>
  </cols>
  <sheetData>
    <row r="1" spans="1:12" ht="30" customHeight="1" x14ac:dyDescent="0.2">
      <c r="A1" s="246" t="s">
        <v>496</v>
      </c>
      <c r="B1" s="246"/>
      <c r="C1" s="246"/>
      <c r="D1" s="246"/>
      <c r="E1" s="246"/>
      <c r="F1" s="246"/>
      <c r="G1" s="246"/>
      <c r="H1" s="246"/>
      <c r="I1" s="246"/>
      <c r="J1" s="246"/>
    </row>
    <row r="2" spans="1:12" ht="22.5" customHeight="1" x14ac:dyDescent="0.2">
      <c r="A2" s="252" t="s">
        <v>362</v>
      </c>
      <c r="B2" s="252" t="s">
        <v>363</v>
      </c>
      <c r="C2" s="253" t="s">
        <v>364</v>
      </c>
      <c r="D2" s="254" t="s">
        <v>410</v>
      </c>
      <c r="E2" s="254"/>
      <c r="F2" s="254"/>
      <c r="G2" s="254"/>
      <c r="H2" s="248" t="s">
        <v>411</v>
      </c>
      <c r="I2" s="253" t="s">
        <v>365</v>
      </c>
      <c r="J2" s="253" t="s">
        <v>412</v>
      </c>
      <c r="K2" s="247" t="s">
        <v>465</v>
      </c>
      <c r="L2" s="247"/>
    </row>
    <row r="3" spans="1:12" ht="23.25" customHeight="1" x14ac:dyDescent="0.2">
      <c r="A3" s="252"/>
      <c r="B3" s="252"/>
      <c r="C3" s="253"/>
      <c r="D3" s="74" t="s">
        <v>366</v>
      </c>
      <c r="E3" s="74" t="s">
        <v>357</v>
      </c>
      <c r="F3" s="74" t="s">
        <v>358</v>
      </c>
      <c r="G3" s="74" t="s">
        <v>367</v>
      </c>
      <c r="H3" s="249"/>
      <c r="I3" s="253"/>
      <c r="J3" s="253"/>
      <c r="K3" s="80" t="s">
        <v>408</v>
      </c>
      <c r="L3" s="80" t="s">
        <v>409</v>
      </c>
    </row>
    <row r="4" spans="1:12" ht="27.75" customHeight="1" x14ac:dyDescent="0.2">
      <c r="A4" s="83" t="s">
        <v>436</v>
      </c>
      <c r="B4" s="84" t="s">
        <v>467</v>
      </c>
      <c r="C4" s="85">
        <f>SUM(D4:G4)</f>
        <v>5399953</v>
      </c>
      <c r="D4" s="75">
        <v>3120000</v>
      </c>
      <c r="E4" s="75">
        <v>405600</v>
      </c>
      <c r="F4" s="75">
        <v>100555</v>
      </c>
      <c r="G4" s="75">
        <v>1773798</v>
      </c>
      <c r="H4" s="75">
        <v>2720753</v>
      </c>
      <c r="I4" s="75">
        <v>5399955</v>
      </c>
      <c r="J4" s="75">
        <v>5399955</v>
      </c>
      <c r="K4" s="82">
        <v>0</v>
      </c>
      <c r="L4" s="82">
        <f>C4-H4</f>
        <v>2679200</v>
      </c>
    </row>
    <row r="5" spans="1:12" ht="27.75" customHeight="1" x14ac:dyDescent="0.2">
      <c r="A5" s="83" t="s">
        <v>464</v>
      </c>
      <c r="B5" s="84" t="s">
        <v>466</v>
      </c>
      <c r="C5" s="85">
        <f>SUM(D5:G5)</f>
        <v>14520382</v>
      </c>
      <c r="D5" s="75"/>
      <c r="E5" s="75"/>
      <c r="F5" s="75">
        <v>1016426</v>
      </c>
      <c r="G5" s="75">
        <v>13503956</v>
      </c>
      <c r="H5" s="75">
        <v>12464396</v>
      </c>
      <c r="I5" s="75">
        <v>14520382</v>
      </c>
      <c r="J5" s="75">
        <v>14520382</v>
      </c>
      <c r="K5" s="82">
        <v>0</v>
      </c>
      <c r="L5" s="82">
        <f>C5-H5</f>
        <v>2055986</v>
      </c>
    </row>
    <row r="6" spans="1:12" ht="27.75" customHeight="1" x14ac:dyDescent="0.2">
      <c r="A6" s="83" t="s">
        <v>435</v>
      </c>
      <c r="B6" s="84" t="s">
        <v>468</v>
      </c>
      <c r="C6" s="85">
        <f>SUM(D6:G6)</f>
        <v>7632450</v>
      </c>
      <c r="D6" s="75"/>
      <c r="E6" s="75"/>
      <c r="F6" s="75"/>
      <c r="G6" s="75">
        <v>7632450</v>
      </c>
      <c r="H6" s="75">
        <v>0</v>
      </c>
      <c r="I6" s="75">
        <v>1500000</v>
      </c>
      <c r="J6" s="75">
        <v>0</v>
      </c>
      <c r="K6" s="82">
        <v>0</v>
      </c>
      <c r="L6" s="82">
        <f>C6-H6</f>
        <v>7632450</v>
      </c>
    </row>
    <row r="7" spans="1:12" ht="27.75" customHeight="1" x14ac:dyDescent="0.2">
      <c r="A7" s="83" t="s">
        <v>476</v>
      </c>
      <c r="B7" s="84" t="s">
        <v>469</v>
      </c>
      <c r="C7" s="85">
        <f t="shared" ref="C7:C14" si="0">SUM(D7:G7)</f>
        <v>30000000</v>
      </c>
      <c r="D7" s="75"/>
      <c r="E7" s="75"/>
      <c r="F7" s="75">
        <v>2248201</v>
      </c>
      <c r="G7" s="75">
        <v>27751799</v>
      </c>
      <c r="H7" s="75">
        <v>1003040</v>
      </c>
      <c r="I7" s="75">
        <v>30000000</v>
      </c>
      <c r="J7" s="75">
        <v>17999984</v>
      </c>
      <c r="K7" s="82">
        <v>12000016</v>
      </c>
      <c r="L7" s="82">
        <f>C7-H7</f>
        <v>28996960</v>
      </c>
    </row>
    <row r="8" spans="1:12" ht="27.75" customHeight="1" x14ac:dyDescent="0.2">
      <c r="A8" s="83" t="s">
        <v>477</v>
      </c>
      <c r="B8" s="84" t="s">
        <v>470</v>
      </c>
      <c r="C8" s="85">
        <f t="shared" si="0"/>
        <v>20000000</v>
      </c>
      <c r="D8" s="75"/>
      <c r="E8" s="75"/>
      <c r="F8" s="75">
        <v>3900000</v>
      </c>
      <c r="G8" s="75">
        <v>16100000</v>
      </c>
      <c r="H8" s="75">
        <v>0</v>
      </c>
      <c r="I8" s="75">
        <v>20000000</v>
      </c>
      <c r="J8" s="75">
        <v>20000000</v>
      </c>
      <c r="K8" s="82">
        <v>0</v>
      </c>
      <c r="L8" s="82">
        <f>C8-H8</f>
        <v>20000000</v>
      </c>
    </row>
    <row r="9" spans="1:12" ht="27.75" customHeight="1" x14ac:dyDescent="0.2">
      <c r="A9" s="93" t="s">
        <v>478</v>
      </c>
      <c r="B9" s="94" t="s">
        <v>417</v>
      </c>
      <c r="C9" s="85">
        <f t="shared" ref="C9" si="1">SUM(D9:G9)</f>
        <v>247013970</v>
      </c>
      <c r="D9" s="76">
        <v>5340000</v>
      </c>
      <c r="E9" s="76">
        <v>827700</v>
      </c>
      <c r="F9" s="76">
        <v>24592661</v>
      </c>
      <c r="G9" s="76">
        <v>216253609</v>
      </c>
      <c r="H9" s="76">
        <v>221439352</v>
      </c>
      <c r="I9" s="76">
        <v>247013970</v>
      </c>
      <c r="J9" s="75">
        <v>247013970</v>
      </c>
      <c r="K9" s="82">
        <v>0</v>
      </c>
      <c r="L9" s="82">
        <f>C9-H9+27019632</f>
        <v>52594250</v>
      </c>
    </row>
    <row r="10" spans="1:12" ht="27.75" customHeight="1" x14ac:dyDescent="0.2">
      <c r="A10" s="93" t="s">
        <v>479</v>
      </c>
      <c r="B10" s="94" t="s">
        <v>449</v>
      </c>
      <c r="C10" s="85">
        <f>SUM(D10:G10)+4300000</f>
        <v>153128440</v>
      </c>
      <c r="D10" s="76">
        <v>663717</v>
      </c>
      <c r="E10" s="76">
        <v>86283</v>
      </c>
      <c r="F10" s="76">
        <v>19891440</v>
      </c>
      <c r="G10" s="76">
        <v>128187000</v>
      </c>
      <c r="H10" s="76">
        <v>7341705</v>
      </c>
      <c r="I10" s="76">
        <v>147526468</v>
      </c>
      <c r="J10" s="75">
        <v>147526468</v>
      </c>
      <c r="K10" s="82">
        <v>0</v>
      </c>
      <c r="L10" s="82">
        <f t="shared" ref="L10" si="2">C10-H10</f>
        <v>145786735</v>
      </c>
    </row>
    <row r="11" spans="1:12" ht="27.75" customHeight="1" x14ac:dyDescent="0.2">
      <c r="A11" s="93" t="s">
        <v>480</v>
      </c>
      <c r="B11" s="94" t="s">
        <v>415</v>
      </c>
      <c r="C11" s="85">
        <f t="shared" ref="C11" si="3">SUM(D11:G11)</f>
        <v>20499414</v>
      </c>
      <c r="D11" s="76"/>
      <c r="E11" s="76"/>
      <c r="F11" s="76">
        <v>1427500</v>
      </c>
      <c r="G11" s="76">
        <v>19071914</v>
      </c>
      <c r="H11" s="76">
        <v>928086</v>
      </c>
      <c r="I11" s="76">
        <v>16872047</v>
      </c>
      <c r="J11" s="75">
        <v>16872047</v>
      </c>
      <c r="K11" s="82">
        <v>0</v>
      </c>
      <c r="L11" s="82">
        <f>C11-H11</f>
        <v>19571328</v>
      </c>
    </row>
    <row r="12" spans="1:12" ht="27.75" customHeight="1" x14ac:dyDescent="0.2">
      <c r="A12" s="83" t="s">
        <v>481</v>
      </c>
      <c r="B12" s="95" t="s">
        <v>471</v>
      </c>
      <c r="C12" s="85">
        <f t="shared" si="0"/>
        <v>95700000</v>
      </c>
      <c r="D12" s="75"/>
      <c r="E12" s="75"/>
      <c r="F12" s="75">
        <v>7242056</v>
      </c>
      <c r="G12" s="75">
        <v>88457944</v>
      </c>
      <c r="H12" s="75">
        <v>5512500</v>
      </c>
      <c r="I12" s="75">
        <v>95700000</v>
      </c>
      <c r="J12" s="75">
        <v>0</v>
      </c>
      <c r="K12" s="82">
        <v>95700000</v>
      </c>
      <c r="L12" s="82">
        <f>C12-H12</f>
        <v>90187500</v>
      </c>
    </row>
    <row r="13" spans="1:12" ht="27.75" customHeight="1" x14ac:dyDescent="0.2">
      <c r="A13" s="83" t="s">
        <v>385</v>
      </c>
      <c r="B13" s="94" t="s">
        <v>386</v>
      </c>
      <c r="C13" s="85">
        <f t="shared" ref="C13" si="4">SUM(D13:G13)</f>
        <v>13935704</v>
      </c>
      <c r="D13" s="76"/>
      <c r="E13" s="76"/>
      <c r="F13" s="76"/>
      <c r="G13" s="76">
        <v>13935704</v>
      </c>
      <c r="H13" s="76">
        <v>13256661</v>
      </c>
      <c r="I13" s="76">
        <v>4999997</v>
      </c>
      <c r="J13" s="75">
        <v>4999997</v>
      </c>
      <c r="K13" s="82">
        <v>4999997</v>
      </c>
      <c r="L13" s="82">
        <v>0</v>
      </c>
    </row>
    <row r="14" spans="1:12" ht="27.75" customHeight="1" x14ac:dyDescent="0.2">
      <c r="A14" s="83"/>
      <c r="B14" s="84"/>
      <c r="C14" s="85">
        <f t="shared" si="0"/>
        <v>0</v>
      </c>
      <c r="D14" s="75"/>
      <c r="E14" s="75"/>
      <c r="F14" s="75"/>
      <c r="G14" s="75"/>
      <c r="H14" s="75"/>
      <c r="I14" s="75"/>
      <c r="J14" s="75"/>
      <c r="K14" s="82"/>
      <c r="L14" s="82">
        <f t="shared" ref="L14" si="5">C14-H14</f>
        <v>0</v>
      </c>
    </row>
    <row r="15" spans="1:12" ht="28.5" customHeight="1" x14ac:dyDescent="0.2">
      <c r="A15" s="251" t="s">
        <v>65</v>
      </c>
      <c r="B15" s="251"/>
      <c r="C15" s="117">
        <f t="shared" ref="C15:L15" si="6">SUM(C4:C14)</f>
        <v>607830313</v>
      </c>
      <c r="D15" s="117">
        <f t="shared" si="6"/>
        <v>9123717</v>
      </c>
      <c r="E15" s="117">
        <f t="shared" si="6"/>
        <v>1319583</v>
      </c>
      <c r="F15" s="117">
        <f t="shared" si="6"/>
        <v>60418839</v>
      </c>
      <c r="G15" s="117">
        <f t="shared" si="6"/>
        <v>532668174</v>
      </c>
      <c r="H15" s="117">
        <f t="shared" si="6"/>
        <v>264666493</v>
      </c>
      <c r="I15" s="117">
        <f t="shared" si="6"/>
        <v>583532819</v>
      </c>
      <c r="J15" s="117">
        <f t="shared" si="6"/>
        <v>474332803</v>
      </c>
      <c r="K15" s="117">
        <f t="shared" si="6"/>
        <v>112700013</v>
      </c>
      <c r="L15" s="117">
        <f t="shared" si="6"/>
        <v>369504409</v>
      </c>
    </row>
    <row r="16" spans="1:12" ht="12.75" customHeight="1" x14ac:dyDescent="0.2">
      <c r="A16" s="250"/>
      <c r="B16" s="250"/>
      <c r="C16" s="250"/>
      <c r="D16" s="250"/>
      <c r="E16" s="250"/>
      <c r="F16" s="250"/>
      <c r="G16" s="250"/>
      <c r="H16" s="250"/>
      <c r="I16" s="250"/>
      <c r="J16" s="250"/>
    </row>
    <row r="19" spans="4:9" x14ac:dyDescent="0.2">
      <c r="D19" s="20"/>
      <c r="E19" s="20"/>
      <c r="F19" s="20"/>
      <c r="G19" s="20"/>
    </row>
    <row r="20" spans="4:9" x14ac:dyDescent="0.2">
      <c r="E20" s="20"/>
    </row>
    <row r="21" spans="4:9" x14ac:dyDescent="0.2">
      <c r="F21" s="20"/>
      <c r="H21" s="20"/>
      <c r="I21" s="20"/>
    </row>
    <row r="26" spans="4:9" x14ac:dyDescent="0.2">
      <c r="D26" s="20"/>
      <c r="E26" s="20"/>
      <c r="F26" s="20"/>
      <c r="G26" s="20"/>
    </row>
  </sheetData>
  <mergeCells count="11">
    <mergeCell ref="K2:L2"/>
    <mergeCell ref="H2:H3"/>
    <mergeCell ref="A16:J16"/>
    <mergeCell ref="A15:B15"/>
    <mergeCell ref="A1:J1"/>
    <mergeCell ref="A2:A3"/>
    <mergeCell ref="B2:B3"/>
    <mergeCell ref="C2:C3"/>
    <mergeCell ref="D2:G2"/>
    <mergeCell ref="I2:I3"/>
    <mergeCell ref="J2:J3"/>
  </mergeCells>
  <phoneticPr fontId="34" type="noConversion"/>
  <pageMargins left="0.31496062992125984" right="0.31496062992125984" top="0.35433070866141736" bottom="0.35433070866141736" header="0.31496062992125984" footer="0.39370078740157483"/>
  <pageSetup paperSize="9"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view="pageBreakPreview" zoomScaleNormal="100" zoomScaleSheetLayoutView="100" workbookViewId="0">
      <selection activeCell="C9" sqref="C9"/>
    </sheetView>
  </sheetViews>
  <sheetFormatPr defaultColWidth="9.140625" defaultRowHeight="15" x14ac:dyDescent="0.25"/>
  <cols>
    <col min="1" max="1" width="20.140625" style="86" customWidth="1"/>
    <col min="2" max="5" width="16.85546875" style="86" customWidth="1"/>
    <col min="6" max="6" width="31.140625" style="86" customWidth="1"/>
    <col min="7" max="7" width="15.5703125" style="86" customWidth="1"/>
    <col min="8" max="16384" width="9.140625" style="86"/>
  </cols>
  <sheetData>
    <row r="2" spans="1:6" ht="33" customHeight="1" x14ac:dyDescent="0.25">
      <c r="A2" s="255" t="s">
        <v>418</v>
      </c>
      <c r="B2" s="255"/>
      <c r="C2" s="255"/>
      <c r="D2" s="255"/>
      <c r="E2" s="255"/>
      <c r="F2" s="111" t="s">
        <v>458</v>
      </c>
    </row>
    <row r="3" spans="1:6" ht="63" x14ac:dyDescent="0.25">
      <c r="A3" s="104" t="s">
        <v>419</v>
      </c>
      <c r="B3" s="104" t="s">
        <v>489</v>
      </c>
      <c r="C3" s="104" t="s">
        <v>490</v>
      </c>
      <c r="D3" s="104" t="s">
        <v>420</v>
      </c>
      <c r="E3" s="104" t="s">
        <v>421</v>
      </c>
      <c r="F3" s="104" t="s">
        <v>427</v>
      </c>
    </row>
    <row r="4" spans="1:6" ht="25.5" x14ac:dyDescent="0.25">
      <c r="A4" s="105" t="s">
        <v>422</v>
      </c>
      <c r="B4" s="106">
        <v>150000</v>
      </c>
      <c r="C4" s="106">
        <v>144644310</v>
      </c>
      <c r="D4" s="107">
        <v>145500034</v>
      </c>
      <c r="E4" s="108">
        <f>D4-C4-B4</f>
        <v>705724</v>
      </c>
      <c r="F4" s="109" t="s">
        <v>491</v>
      </c>
    </row>
    <row r="5" spans="1:6" ht="15.75" x14ac:dyDescent="0.25">
      <c r="A5" s="110" t="s">
        <v>423</v>
      </c>
      <c r="B5" s="106">
        <v>98900</v>
      </c>
      <c r="C5" s="106">
        <v>4441491</v>
      </c>
      <c r="D5" s="107">
        <v>17767688</v>
      </c>
      <c r="E5" s="108">
        <f t="shared" ref="E5:E10" si="0">D5-C5-B5</f>
        <v>13227297</v>
      </c>
      <c r="F5" s="256" t="s">
        <v>492</v>
      </c>
    </row>
    <row r="6" spans="1:6" ht="15.75" x14ac:dyDescent="0.25">
      <c r="A6" s="110" t="s">
        <v>424</v>
      </c>
      <c r="B6" s="106">
        <v>770000</v>
      </c>
      <c r="C6" s="106">
        <v>8005491</v>
      </c>
      <c r="D6" s="107">
        <v>21142360</v>
      </c>
      <c r="E6" s="108">
        <f t="shared" si="0"/>
        <v>12366869</v>
      </c>
      <c r="F6" s="256"/>
    </row>
    <row r="7" spans="1:6" ht="25.5" x14ac:dyDescent="0.25">
      <c r="A7" s="105" t="s">
        <v>452</v>
      </c>
      <c r="B7" s="106">
        <v>9087500</v>
      </c>
      <c r="C7" s="106">
        <v>303681163</v>
      </c>
      <c r="D7" s="107">
        <v>350538556</v>
      </c>
      <c r="E7" s="108">
        <f t="shared" si="0"/>
        <v>37769893</v>
      </c>
      <c r="F7" s="109" t="s">
        <v>492</v>
      </c>
    </row>
    <row r="8" spans="1:6" ht="15.75" x14ac:dyDescent="0.25">
      <c r="A8" s="105" t="s">
        <v>453</v>
      </c>
      <c r="B8" s="106">
        <v>0</v>
      </c>
      <c r="C8" s="106">
        <v>8699400</v>
      </c>
      <c r="D8" s="107">
        <v>14992425</v>
      </c>
      <c r="E8" s="108">
        <f t="shared" si="0"/>
        <v>6293025</v>
      </c>
      <c r="F8" s="109"/>
    </row>
    <row r="9" spans="1:6" ht="38.25" x14ac:dyDescent="0.25">
      <c r="A9" s="105" t="s">
        <v>425</v>
      </c>
      <c r="B9" s="106">
        <v>78677133</v>
      </c>
      <c r="C9" s="106">
        <v>109231936</v>
      </c>
      <c r="D9" s="107">
        <v>218091427</v>
      </c>
      <c r="E9" s="108">
        <f t="shared" si="0"/>
        <v>30182358</v>
      </c>
      <c r="F9" s="109" t="s">
        <v>498</v>
      </c>
    </row>
    <row r="10" spans="1:6" ht="63.75" x14ac:dyDescent="0.25">
      <c r="A10" s="110" t="s">
        <v>426</v>
      </c>
      <c r="B10" s="106">
        <v>520000</v>
      </c>
      <c r="C10" s="106">
        <v>90308470</v>
      </c>
      <c r="D10" s="107">
        <v>120495122</v>
      </c>
      <c r="E10" s="108">
        <f t="shared" si="0"/>
        <v>29666652</v>
      </c>
      <c r="F10" s="109" t="s">
        <v>497</v>
      </c>
    </row>
  </sheetData>
  <mergeCells count="2">
    <mergeCell ref="A2:E2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20</vt:i4>
      </vt:variant>
      <vt:variant>
        <vt:lpstr>Névvel ellátott tartományok</vt:lpstr>
      </vt:variant>
      <vt:variant>
        <vt:i4>24</vt:i4>
      </vt:variant>
    </vt:vector>
  </HeadingPairs>
  <TitlesOfParts>
    <vt:vector size="44" baseType="lpstr">
      <vt:lpstr>Összesítő </vt:lpstr>
      <vt:lpstr>Összesítő részletes</vt:lpstr>
      <vt:lpstr>1. Óvoda</vt:lpstr>
      <vt:lpstr>Óvoda részletes</vt:lpstr>
      <vt:lpstr>2. Könyvtár</vt:lpstr>
      <vt:lpstr>Könyvtár részletes</vt:lpstr>
      <vt:lpstr>3. Művelődési ház</vt:lpstr>
      <vt:lpstr>Művelődési ház részletes</vt:lpstr>
      <vt:lpstr>4. Szakrendelő</vt:lpstr>
      <vt:lpstr>Szakrendelő részletes</vt:lpstr>
      <vt:lpstr>5. Bölcsőde</vt:lpstr>
      <vt:lpstr>Bölcsőde részletes</vt:lpstr>
      <vt:lpstr>6. PH</vt:lpstr>
      <vt:lpstr>PH részletes</vt:lpstr>
      <vt:lpstr>7. Önkormányzat</vt:lpstr>
      <vt:lpstr>Önkorm. részletes</vt:lpstr>
      <vt:lpstr>Segélyek_tám_pá</vt:lpstr>
      <vt:lpstr>Felhalmozás</vt:lpstr>
      <vt:lpstr>Pályázatok_részletezés</vt:lpstr>
      <vt:lpstr>Tám_egyenlegek</vt:lpstr>
      <vt:lpstr>'Bölcsőde részletes'!Nyomtatási_cím</vt:lpstr>
      <vt:lpstr>'Önkorm. részletes'!Nyomtatási_cím</vt:lpstr>
      <vt:lpstr>'PH részletes'!Nyomtatási_cím</vt:lpstr>
      <vt:lpstr>'Szakrendelő részletes'!Nyomtatási_cím</vt:lpstr>
      <vt:lpstr>'1. Óvoda'!Nyomtatási_terület</vt:lpstr>
      <vt:lpstr>'2. Könyvtár'!Nyomtatási_terület</vt:lpstr>
      <vt:lpstr>'3. Művelődési ház'!Nyomtatási_terület</vt:lpstr>
      <vt:lpstr>'4. Szakrendelő'!Nyomtatási_terület</vt:lpstr>
      <vt:lpstr>'5. Bölcsőde'!Nyomtatási_terület</vt:lpstr>
      <vt:lpstr>'6. PH'!Nyomtatási_terület</vt:lpstr>
      <vt:lpstr>'7. Önkormányzat'!Nyomtatási_terület</vt:lpstr>
      <vt:lpstr>'Bölcsőde részletes'!Nyomtatási_terület</vt:lpstr>
      <vt:lpstr>Felhalmozás!Nyomtatási_terület</vt:lpstr>
      <vt:lpstr>'Könyvtár részletes'!Nyomtatási_terület</vt:lpstr>
      <vt:lpstr>'Művelődési ház részletes'!Nyomtatási_terület</vt:lpstr>
      <vt:lpstr>'Óvoda részletes'!Nyomtatási_terület</vt:lpstr>
      <vt:lpstr>'Önkorm. részletes'!Nyomtatási_terület</vt:lpstr>
      <vt:lpstr>'Összesítő '!Nyomtatási_terület</vt:lpstr>
      <vt:lpstr>'Összesítő részletes'!Nyomtatási_terület</vt:lpstr>
      <vt:lpstr>Pályázatok_részletezés!Nyomtatási_terület</vt:lpstr>
      <vt:lpstr>'PH részletes'!Nyomtatási_terület</vt:lpstr>
      <vt:lpstr>Segélyek_tám_pá!Nyomtatási_terület</vt:lpstr>
      <vt:lpstr>'Szakrendelő részletes'!Nyomtatási_terület</vt:lpstr>
      <vt:lpstr>Tám_egyenlegek!Nyomtatási_terület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Ginál Róbert</dc:creator>
  <cp:lastModifiedBy>admin</cp:lastModifiedBy>
  <cp:lastPrinted>2023-11-10T11:26:27Z</cp:lastPrinted>
  <dcterms:created xsi:type="dcterms:W3CDTF">2007-01-22T15:04:58Z</dcterms:created>
  <dcterms:modified xsi:type="dcterms:W3CDTF">2023-11-15T07:21:32Z</dcterms:modified>
</cp:coreProperties>
</file>